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6A4D1811-D769-4F6B-83C9-A880D7F5DC05}" xr6:coauthVersionLast="45" xr6:coauthVersionMax="45" xr10:uidLastSave="{00000000-0000-0000-0000-000000000000}"/>
  <bookViews>
    <workbookView xWindow="-108" yWindow="-108" windowWidth="23256" windowHeight="1401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Arkusz1!$A$1:$AD$101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01" i="1" l="1"/>
  <c r="AC88" i="1" l="1"/>
  <c r="AC87" i="1" l="1"/>
  <c r="U88" i="1"/>
  <c r="AD85" i="1" l="1"/>
  <c r="K101" i="1"/>
  <c r="U95" i="1" l="1"/>
  <c r="AC95" i="1" s="1"/>
  <c r="U61" i="1" l="1"/>
  <c r="G101" i="1"/>
  <c r="E101" i="1" l="1"/>
  <c r="F101" i="1"/>
  <c r="AC49" i="1" l="1"/>
  <c r="AC35" i="1"/>
  <c r="Q101" i="1"/>
  <c r="R101" i="1"/>
  <c r="U90" i="1"/>
  <c r="U91" i="1"/>
  <c r="U92" i="1"/>
  <c r="U93" i="1"/>
  <c r="U94" i="1"/>
  <c r="U96" i="1"/>
  <c r="U97" i="1"/>
  <c r="U76" i="1"/>
  <c r="U74" i="1"/>
  <c r="U73" i="1"/>
  <c r="AC73" i="1" s="1"/>
  <c r="T53" i="1"/>
  <c r="U62" i="1"/>
  <c r="AC61" i="1" s="1"/>
  <c r="U63" i="1"/>
  <c r="U41" i="1"/>
  <c r="AC41" i="1" s="1"/>
  <c r="U42" i="1"/>
  <c r="AC42" i="1" s="1"/>
  <c r="U43" i="1"/>
  <c r="AC43" i="1" s="1"/>
  <c r="U44" i="1"/>
  <c r="AC44" i="1" s="1"/>
  <c r="U45" i="1"/>
  <c r="AC45" i="1" s="1"/>
  <c r="U46" i="1"/>
  <c r="AC46" i="1" s="1"/>
  <c r="U47" i="1"/>
  <c r="AC47" i="1" s="1"/>
  <c r="U48" i="1"/>
  <c r="AC48" i="1" s="1"/>
  <c r="U50" i="1"/>
  <c r="AC50" i="1" s="1"/>
  <c r="U53" i="1"/>
  <c r="U54" i="1"/>
  <c r="AC54" i="1" s="1"/>
  <c r="U55" i="1"/>
  <c r="AC55" i="1" s="1"/>
  <c r="U56" i="1"/>
  <c r="AC56" i="1" s="1"/>
  <c r="U57" i="1"/>
  <c r="AC57" i="1" s="1"/>
  <c r="U58" i="1"/>
  <c r="AC58" i="1" s="1"/>
  <c r="U29" i="1"/>
  <c r="AC29" i="1" s="1"/>
  <c r="U30" i="1"/>
  <c r="AC30" i="1" s="1"/>
  <c r="U31" i="1"/>
  <c r="AC31" i="1" s="1"/>
  <c r="U32" i="1"/>
  <c r="AC32" i="1" s="1"/>
  <c r="U23" i="1"/>
  <c r="AC23" i="1" s="1"/>
  <c r="AC24" i="1"/>
  <c r="U19" i="1"/>
  <c r="AC19" i="1" s="1"/>
  <c r="U20" i="1"/>
  <c r="AC20" i="1" s="1"/>
  <c r="AC96" i="1" l="1"/>
  <c r="AC91" i="1"/>
  <c r="AC93" i="1"/>
  <c r="AC92" i="1"/>
  <c r="AC62" i="1"/>
  <c r="AD62" i="1" s="1"/>
  <c r="AC94" i="1"/>
  <c r="AC90" i="1"/>
  <c r="AC53" i="1"/>
  <c r="AD53" i="1" s="1"/>
  <c r="AD44" i="1"/>
  <c r="AD50" i="1"/>
  <c r="U15" i="1"/>
  <c r="AC15" i="1" s="1"/>
  <c r="U16" i="1"/>
  <c r="AC16" i="1" s="1"/>
  <c r="U17" i="1"/>
  <c r="AC17" i="1" s="1"/>
  <c r="U18" i="1"/>
  <c r="AC18" i="1" s="1"/>
  <c r="U21" i="1"/>
  <c r="AC21" i="1" s="1"/>
  <c r="U11" i="1"/>
  <c r="AC11" i="1" s="1"/>
  <c r="U12" i="1"/>
  <c r="AC12" i="1" s="1"/>
  <c r="U13" i="1"/>
  <c r="AC13" i="1" s="1"/>
  <c r="U9" i="1"/>
  <c r="AC9" i="1" s="1"/>
  <c r="U6" i="1"/>
  <c r="AC6" i="1" s="1"/>
  <c r="U7" i="1"/>
  <c r="AC7" i="1" s="1"/>
  <c r="AD96" i="1" l="1"/>
  <c r="AD21" i="1"/>
  <c r="U33" i="1"/>
  <c r="AC33" i="1" s="1"/>
  <c r="U67" i="1" l="1"/>
  <c r="U81" i="1"/>
  <c r="W101" i="1"/>
  <c r="U82" i="1"/>
  <c r="AC82" i="1" s="1"/>
  <c r="H101" i="1"/>
  <c r="I101" i="1"/>
  <c r="U83" i="1"/>
  <c r="X101" i="1"/>
  <c r="Y101" i="1"/>
  <c r="AA101" i="1"/>
  <c r="M101" i="1"/>
  <c r="N101" i="1"/>
  <c r="J101" i="1"/>
  <c r="L101" i="1"/>
  <c r="U72" i="1"/>
  <c r="AC72" i="1" s="1"/>
  <c r="U59" i="1"/>
  <c r="AC59" i="1" s="1"/>
  <c r="U60" i="1"/>
  <c r="AC60" i="1" s="1"/>
  <c r="U25" i="1"/>
  <c r="AC25" i="1" s="1"/>
  <c r="AC81" i="1" l="1"/>
  <c r="AD60" i="1"/>
  <c r="U86" i="1"/>
  <c r="U98" i="1"/>
  <c r="U99" i="1"/>
  <c r="U100" i="1"/>
  <c r="U101" i="1"/>
  <c r="U89" i="1"/>
  <c r="AC89" i="1" s="1"/>
  <c r="AD92" i="1" s="1"/>
  <c r="U80" i="1"/>
  <c r="U84" i="1"/>
  <c r="AC83" i="1" s="1"/>
  <c r="U85" i="1"/>
  <c r="AC85" i="1" s="1"/>
  <c r="U87" i="1"/>
  <c r="U77" i="1"/>
  <c r="U66" i="1"/>
  <c r="AC66" i="1" s="1"/>
  <c r="U68" i="1"/>
  <c r="U69" i="1"/>
  <c r="U70" i="1"/>
  <c r="U71" i="1"/>
  <c r="AC71" i="1" s="1"/>
  <c r="U75" i="1"/>
  <c r="U64" i="1"/>
  <c r="U65" i="1"/>
  <c r="U40" i="1"/>
  <c r="AC40" i="1" s="1"/>
  <c r="AD40" i="1" s="1"/>
  <c r="U34" i="1"/>
  <c r="AC34" i="1" s="1"/>
  <c r="AD34" i="1" s="1"/>
  <c r="U36" i="1"/>
  <c r="AC36" i="1" s="1"/>
  <c r="U37" i="1"/>
  <c r="AC37" i="1" s="1"/>
  <c r="U38" i="1"/>
  <c r="AC38" i="1" s="1"/>
  <c r="U39" i="1"/>
  <c r="AC39" i="1" s="1"/>
  <c r="U14" i="1"/>
  <c r="AC14" i="1" s="1"/>
  <c r="AD14" i="1" s="1"/>
  <c r="U22" i="1"/>
  <c r="AC22" i="1" s="1"/>
  <c r="AD25" i="1" s="1"/>
  <c r="U28" i="1"/>
  <c r="AC28" i="1" s="1"/>
  <c r="AD28" i="1" s="1"/>
  <c r="U8" i="1"/>
  <c r="AC8" i="1" s="1"/>
  <c r="AD8" i="1" s="1"/>
  <c r="U10" i="1"/>
  <c r="AC10" i="1" s="1"/>
  <c r="AD10" i="1" s="1"/>
  <c r="U5" i="1"/>
  <c r="AC69" i="1" l="1"/>
  <c r="AC64" i="1"/>
  <c r="AC63" i="1"/>
  <c r="AC98" i="1"/>
  <c r="AC97" i="1"/>
  <c r="AC75" i="1"/>
  <c r="AC74" i="1"/>
  <c r="AC68" i="1"/>
  <c r="AC86" i="1"/>
  <c r="AC84" i="1"/>
  <c r="AC65" i="1"/>
  <c r="AC70" i="1"/>
  <c r="AC77" i="1"/>
  <c r="AC76" i="1"/>
  <c r="AC99" i="1"/>
  <c r="AC67" i="1"/>
  <c r="AD67" i="1" s="1"/>
  <c r="AD36" i="1"/>
  <c r="AB101" i="1"/>
  <c r="V101" i="1"/>
  <c r="O101" i="1"/>
  <c r="P101" i="1"/>
  <c r="D101" i="1"/>
  <c r="AD63" i="1" l="1"/>
  <c r="AC100" i="1"/>
  <c r="AD99" i="1" s="1"/>
  <c r="AD68" i="1"/>
  <c r="AD71" i="1"/>
  <c r="AD97" i="1"/>
  <c r="AC80" i="1"/>
  <c r="AD80" i="1" s="1"/>
  <c r="AC5" i="1"/>
  <c r="AD5" i="1" s="1"/>
  <c r="AD101" i="1" l="1"/>
  <c r="AC101" i="1"/>
</calcChain>
</file>

<file path=xl/sharedStrings.xml><?xml version="1.0" encoding="utf-8"?>
<sst xmlns="http://schemas.openxmlformats.org/spreadsheetml/2006/main" count="355" uniqueCount="139">
  <si>
    <t>Lp.</t>
  </si>
  <si>
    <t>SOŁECTWO</t>
  </si>
  <si>
    <t xml:space="preserve">Nazwa zadania </t>
  </si>
  <si>
    <t>§ 4210</t>
  </si>
  <si>
    <t xml:space="preserve">§ 4270 </t>
  </si>
  <si>
    <t>§ 6050</t>
  </si>
  <si>
    <t>1.</t>
  </si>
  <si>
    <t>2.</t>
  </si>
  <si>
    <t>3.</t>
  </si>
  <si>
    <t xml:space="preserve">DZIAŁ 921 ROZDZ. 92105 </t>
  </si>
  <si>
    <t>§ 4300</t>
  </si>
  <si>
    <t xml:space="preserve">                DZIAŁ 926 ROZDZ. 92601</t>
  </si>
  <si>
    <t xml:space="preserve">                DZIAŁ 926 ROZDZ. 92695</t>
  </si>
  <si>
    <t>OGÓŁEM</t>
  </si>
  <si>
    <t>RAZEM</t>
  </si>
  <si>
    <t>ZADANIE</t>
  </si>
  <si>
    <t xml:space="preserve">Blinek </t>
  </si>
  <si>
    <t xml:space="preserve">Błońsko </t>
  </si>
  <si>
    <t>4.</t>
  </si>
  <si>
    <t xml:space="preserve">Cegielsko </t>
  </si>
  <si>
    <t>5.</t>
  </si>
  <si>
    <t>Drzymałowo</t>
  </si>
  <si>
    <t xml:space="preserve">Tradycje kulturalne - Dzień Dziecka </t>
  </si>
  <si>
    <t>§4170</t>
  </si>
  <si>
    <t>Tradycje kulturalne - Festyn Rodzinny</t>
  </si>
  <si>
    <t>Utrzymanie terenów sportowo-rekreacyjnych</t>
  </si>
  <si>
    <t>6.</t>
  </si>
  <si>
    <t>Elżbieciny</t>
  </si>
  <si>
    <t>7.</t>
  </si>
  <si>
    <t>Głodno</t>
  </si>
  <si>
    <t>8.</t>
  </si>
  <si>
    <t>Gnin</t>
  </si>
  <si>
    <t>9.</t>
  </si>
  <si>
    <t>Gola</t>
  </si>
  <si>
    <t>10.</t>
  </si>
  <si>
    <t>Goździn</t>
  </si>
  <si>
    <t>11.</t>
  </si>
  <si>
    <t>Jabłonna</t>
  </si>
  <si>
    <t>12.</t>
  </si>
  <si>
    <t>Komorówko</t>
  </si>
  <si>
    <t>Kuźnica Zbąska</t>
  </si>
  <si>
    <t>14.</t>
  </si>
  <si>
    <t>Łąkie</t>
  </si>
  <si>
    <t>15.</t>
  </si>
  <si>
    <t>Łąkie Nowe</t>
  </si>
  <si>
    <t>16.</t>
  </si>
  <si>
    <t xml:space="preserve">DZIAŁ 900 ROZDZ. 90015 </t>
  </si>
  <si>
    <t>17.</t>
  </si>
  <si>
    <t>Rakoniewice Wieś</t>
  </si>
  <si>
    <t>18.</t>
  </si>
  <si>
    <t>Rataje</t>
  </si>
  <si>
    <t>19.</t>
  </si>
  <si>
    <t>Rostarzewo</t>
  </si>
  <si>
    <t>20.</t>
  </si>
  <si>
    <t>Ruchocice</t>
  </si>
  <si>
    <t>21.</t>
  </si>
  <si>
    <t>Stodolsko</t>
  </si>
  <si>
    <t>22.</t>
  </si>
  <si>
    <t>Tarnowa</t>
  </si>
  <si>
    <t>23.</t>
  </si>
  <si>
    <t>Terespol</t>
  </si>
  <si>
    <t>24.</t>
  </si>
  <si>
    <t>Wioska</t>
  </si>
  <si>
    <t>25.</t>
  </si>
  <si>
    <t>Wola Jabłońska</t>
  </si>
  <si>
    <t>Poprawa bezpieczeństwa na drogach - remont dróg na terenie sołectwa</t>
  </si>
  <si>
    <t xml:space="preserve">DZIAŁ 600 ROZDZ. 60016 </t>
  </si>
  <si>
    <t>DZIAŁ 921 ROZDZ. 92109</t>
  </si>
  <si>
    <t>Adolfowo</t>
  </si>
  <si>
    <t>Wyposażenie sali wiejskiej</t>
  </si>
  <si>
    <t>Remont  sali wiejskiej</t>
  </si>
  <si>
    <t>Utrzymanie i wyposażenie terenów rekreacyjno - sportowych</t>
  </si>
  <si>
    <t>Narożniki</t>
  </si>
  <si>
    <t>Razem:</t>
  </si>
  <si>
    <t>DZIAŁ 926 ROZDZ. 92601</t>
  </si>
  <si>
    <t>§ 4220</t>
  </si>
  <si>
    <t xml:space="preserve">    </t>
  </si>
  <si>
    <t>Tradycje kulturalne - Festyn Rodzinny, Dzień Kobiet, Mikołajki</t>
  </si>
  <si>
    <t xml:space="preserve">Poprawa bezpieczeństwa na drogach - remont dróg na terenie sołectwa </t>
  </si>
  <si>
    <t>Remont i wyposażenie sali wiejskiej</t>
  </si>
  <si>
    <t>§ 4270</t>
  </si>
  <si>
    <t>§ 4170</t>
  </si>
  <si>
    <t>Tablia informacyjna - ogłoszeniowa</t>
  </si>
  <si>
    <t>Tradycje kulturalne - Mikolajki, Dzień Dziecka</t>
  </si>
  <si>
    <t>Poprawa bezpieczeństwa na drogach - remont dróg</t>
  </si>
  <si>
    <t>Tradycje kulturalne - Dzień Dziecka, Dzień Kobiet, Festyn Rodzinny</t>
  </si>
  <si>
    <t>13.</t>
  </si>
  <si>
    <t xml:space="preserve">Wyposażenie sali wiejskiej </t>
  </si>
  <si>
    <t xml:space="preserve">Oświetlenie drogowe - punkt świetlny w m. Łąkie </t>
  </si>
  <si>
    <t xml:space="preserve">Utrzymanie terenów sportowo- rekreacyjnych </t>
  </si>
  <si>
    <t xml:space="preserve">Wyposażenie i zagospodarowanie terenu przy placu zabaw, utrzymanie terenów rekreacyjnych </t>
  </si>
  <si>
    <t>Oświetlenie drogowe - punkty świetlne w m. Adolfowo</t>
  </si>
  <si>
    <t>Wyposażenie terenów sportowo - rekreacyjntych - ogrodzenie placu zabaw II etap</t>
  </si>
  <si>
    <t>Tradycje kulturalne - Dzień Dziecka</t>
  </si>
  <si>
    <t xml:space="preserve">Remont sali wiejskiej </t>
  </si>
  <si>
    <t>Oświetlenie drogowe - punkt świetlny w m. Drzymałowo</t>
  </si>
  <si>
    <t xml:space="preserve">Utrzymanie terenów sportowo-rekreacyjnych </t>
  </si>
  <si>
    <t xml:space="preserve">Utrzymanie terenów sportowo-rekreacyjnych  </t>
  </si>
  <si>
    <t>Zagospodarowanie terenu i wyposażenie placu zabaw</t>
  </si>
  <si>
    <t>Utrzymanie terenów sportowo-rekreacyjnych - wyposażenie placu zabaw</t>
  </si>
  <si>
    <t>Oświetlenie drogowe - punkty świetlne w m. Głodno</t>
  </si>
  <si>
    <t>Remont sali wiejskiej (zakup art..malarskich)</t>
  </si>
  <si>
    <t>Tradycje kulturalne - Festyn Rodzinny, Wigilia dla Seniorów</t>
  </si>
  <si>
    <t>Poprawa bezpieczeństwa na drogach - wykonanie tabliczek informacyjnych</t>
  </si>
  <si>
    <t>Poprawa bezpieczeństwa na drogach - wiaty przystankowe</t>
  </si>
  <si>
    <t>Tablica informacyjna - ogłoszeniowa</t>
  </si>
  <si>
    <t xml:space="preserve">Poprawa bezpieczeństwa na drogach - remont dróg na terenie sołectwa,  budowa chodnika </t>
  </si>
  <si>
    <t>Oświetlenie drogowe - punkty świetlne  w m. Rakonieiwce Wieś</t>
  </si>
  <si>
    <t>Modernizacja  sali wiejskiej - ocieplenie budynku II etap</t>
  </si>
  <si>
    <t>Tradycje kulturalne- Festyn Rodzinny, Dzień Seniora, Dzień Integracji, Dzień Rodziny</t>
  </si>
  <si>
    <t xml:space="preserve">DZIAŁ 921 ROZDZ. 92195 </t>
  </si>
  <si>
    <t>Naprawa i odnowienie pomnika- obelisk</t>
  </si>
  <si>
    <t>Tablica okolicznościowa - Ratusz Rostarzewo</t>
  </si>
  <si>
    <t xml:space="preserve">DZIAŁ 921 ROZDZ. 92118 </t>
  </si>
  <si>
    <t>Zagospodarowanie terenu i wyposażenie placu zabaw (zakup ławek i  monitoring)</t>
  </si>
  <si>
    <t>Oświetlenie drogowe - punkt świetlny w m. Ruchocice</t>
  </si>
  <si>
    <t>Tradycje kulturalne- Festyn Rodzinny, Mikołajki</t>
  </si>
  <si>
    <t>Remont Sali wiejskiej</t>
  </si>
  <si>
    <t>Modernizacja i wyposażenie Sali wiejskiej (utwardzenie  placu przed salą wiejską )</t>
  </si>
  <si>
    <t xml:space="preserve">Remont  i wyposażenie Sali wiejskiej </t>
  </si>
  <si>
    <t>Wyposażenie i zagospodarowanie terenów rekreacyjnych - bramki piłkarskie</t>
  </si>
  <si>
    <t>Modernizacja budynku gospodarczego przy sali wiejskiej (SUW Wioska)-ocieplenie budynku</t>
  </si>
  <si>
    <t>Tradycje kulturalne - Dzień Dziecka, Zakończenie Lata, Festyn Rodzinny</t>
  </si>
  <si>
    <t>Tradycje kulturalne - Mikołajki</t>
  </si>
  <si>
    <t>Tradycje kulturalne - Mikołajki, Festyn Rodzinny</t>
  </si>
  <si>
    <t>Razem</t>
  </si>
  <si>
    <t xml:space="preserve">Utrzymanie terenów sportowo-rekreacyjnych - remont pomieszczeń </t>
  </si>
  <si>
    <t>Wyposażenie sali wiejskiej (w tym wykonanie wentylacji Sali wiejskiej)</t>
  </si>
  <si>
    <t xml:space="preserve">Remont  i wyposażenie sali wiejskiej </t>
  </si>
  <si>
    <t>Modernizacja sali wiejskiej,                                                               wyposażenie sali wiejskiej</t>
  </si>
  <si>
    <t>§ 4110</t>
  </si>
  <si>
    <t xml:space="preserve">§ 4110 </t>
  </si>
  <si>
    <t xml:space="preserve">Tradycje kulturalne - Festyn Rodzinny </t>
  </si>
  <si>
    <t>Remont i wyposażenie sali wiejskiej (w tym tablica ogłoszeniowa</t>
  </si>
  <si>
    <t xml:space="preserve">Remont i wyposażenie sali wiejskiej (w tym kosa spalinowa) </t>
  </si>
  <si>
    <r>
      <t xml:space="preserve">Wydatki na przedsięwzięcia realizowane w ramach funduszu sołeckiego w roku 2019                                        </t>
    </r>
    <r>
      <rPr>
        <sz val="14"/>
        <rFont val="Calibri"/>
        <family val="2"/>
        <charset val="238"/>
        <scheme val="minor"/>
      </rPr>
      <t xml:space="preserve">                          </t>
    </r>
  </si>
  <si>
    <t xml:space="preserve">Poprawa bezpieczeństwa na drogach -remont chodnika ul. Słoneczna </t>
  </si>
  <si>
    <t xml:space="preserve">Remont i wyposażenie sali wiejskiej   </t>
  </si>
  <si>
    <t>Załącznik Nr 5                                                                 do Uchwały Nr  X /84/2019     Rady Miejskiej Rakoniewic          z dnia 30 października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</si>
</sst>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name val="Cambria"/>
      <family val="1"/>
      <charset val="238"/>
    </font>
    <font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right" wrapText="1"/>
    </xf>
    <xf numFmtId="4" fontId="1" fillId="0" borderId="21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 shrinkToFit="1"/>
    </xf>
    <xf numFmtId="4" fontId="2" fillId="0" borderId="0" xfId="0" applyNumberFormat="1" applyFont="1" applyAlignment="1">
      <alignment horizontal="right" wrapText="1"/>
    </xf>
    <xf numFmtId="4" fontId="2" fillId="0" borderId="13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vertical="top" wrapText="1" shrinkToFit="1"/>
    </xf>
    <xf numFmtId="4" fontId="2" fillId="0" borderId="31" xfId="0" applyNumberFormat="1" applyFont="1" applyBorder="1" applyAlignment="1">
      <alignment horizontal="right" wrapText="1"/>
    </xf>
    <xf numFmtId="0" fontId="2" fillId="0" borderId="33" xfId="0" applyFont="1" applyBorder="1" applyAlignment="1">
      <alignment vertical="top" wrapText="1" shrinkToFit="1"/>
    </xf>
    <xf numFmtId="4" fontId="2" fillId="0" borderId="34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12" xfId="0" applyFont="1" applyBorder="1" applyAlignment="1">
      <alignment vertical="top" wrapText="1" shrinkToFit="1"/>
    </xf>
    <xf numFmtId="4" fontId="2" fillId="0" borderId="11" xfId="0" applyNumberFormat="1" applyFont="1" applyBorder="1" applyAlignment="1">
      <alignment horizontal="right" wrapText="1"/>
    </xf>
    <xf numFmtId="4" fontId="2" fillId="0" borderId="21" xfId="0" applyNumberFormat="1" applyFont="1" applyBorder="1" applyAlignment="1">
      <alignment horizontal="right" wrapText="1"/>
    </xf>
    <xf numFmtId="0" fontId="2" fillId="0" borderId="20" xfId="0" applyFont="1" applyBorder="1" applyAlignment="1">
      <alignment vertical="top" wrapText="1" shrinkToFit="1"/>
    </xf>
    <xf numFmtId="4" fontId="2" fillId="0" borderId="20" xfId="0" applyNumberFormat="1" applyFont="1" applyBorder="1" applyAlignment="1">
      <alignment horizontal="right" wrapText="1"/>
    </xf>
    <xf numFmtId="0" fontId="2" fillId="0" borderId="35" xfId="0" applyFont="1" applyBorder="1" applyAlignment="1">
      <alignment vertical="top" wrapText="1" shrinkToFit="1"/>
    </xf>
    <xf numFmtId="4" fontId="2" fillId="0" borderId="26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top" wrapText="1" shrinkToFit="1"/>
    </xf>
    <xf numFmtId="0" fontId="2" fillId="0" borderId="3" xfId="0" applyFont="1" applyBorder="1" applyAlignment="1">
      <alignment vertical="top" wrapText="1" shrinkToFit="1"/>
    </xf>
    <xf numFmtId="4" fontId="2" fillId="0" borderId="3" xfId="0" applyNumberFormat="1" applyFont="1" applyBorder="1" applyAlignment="1">
      <alignment horizontal="right" wrapText="1"/>
    </xf>
    <xf numFmtId="0" fontId="2" fillId="0" borderId="5" xfId="0" applyFont="1" applyBorder="1" applyAlignment="1">
      <alignment vertical="top" wrapText="1" shrinkToFit="1"/>
    </xf>
    <xf numFmtId="4" fontId="2" fillId="0" borderId="9" xfId="0" applyNumberFormat="1" applyFont="1" applyBorder="1" applyAlignment="1">
      <alignment horizontal="right" wrapText="1"/>
    </xf>
    <xf numFmtId="4" fontId="2" fillId="0" borderId="8" xfId="0" applyNumberFormat="1" applyFont="1" applyBorder="1" applyAlignment="1">
      <alignment horizontal="right" wrapText="1"/>
    </xf>
    <xf numFmtId="0" fontId="2" fillId="0" borderId="9" xfId="0" applyFont="1" applyBorder="1" applyAlignment="1">
      <alignment vertical="top" wrapText="1" shrinkToFit="1"/>
    </xf>
    <xf numFmtId="4" fontId="1" fillId="0" borderId="29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8" xfId="0" applyFont="1" applyBorder="1" applyAlignment="1">
      <alignment vertical="top" wrapText="1" shrinkToFit="1"/>
    </xf>
    <xf numFmtId="4" fontId="2" fillId="0" borderId="46" xfId="0" applyNumberFormat="1" applyFont="1" applyBorder="1" applyAlignment="1">
      <alignment horizontal="right" wrapText="1"/>
    </xf>
    <xf numFmtId="4" fontId="2" fillId="0" borderId="47" xfId="0" applyNumberFormat="1" applyFont="1" applyBorder="1" applyAlignment="1">
      <alignment horizontal="right" wrapText="1"/>
    </xf>
    <xf numFmtId="4" fontId="2" fillId="0" borderId="45" xfId="0" applyNumberFormat="1" applyFont="1" applyBorder="1" applyAlignment="1">
      <alignment horizontal="right" wrapText="1"/>
    </xf>
    <xf numFmtId="4" fontId="2" fillId="0" borderId="44" xfId="0" applyNumberFormat="1" applyFont="1" applyBorder="1" applyAlignment="1">
      <alignment horizontal="right" wrapText="1"/>
    </xf>
    <xf numFmtId="4" fontId="2" fillId="0" borderId="48" xfId="0" applyNumberFormat="1" applyFont="1" applyBorder="1" applyAlignment="1">
      <alignment horizontal="right" wrapText="1"/>
    </xf>
    <xf numFmtId="4" fontId="2" fillId="0" borderId="49" xfId="0" applyNumberFormat="1" applyFont="1" applyBorder="1" applyAlignment="1">
      <alignment horizontal="right" wrapText="1"/>
    </xf>
    <xf numFmtId="4" fontId="2" fillId="0" borderId="50" xfId="0" applyNumberFormat="1" applyFont="1" applyBorder="1" applyAlignment="1">
      <alignment horizontal="right" wrapText="1"/>
    </xf>
    <xf numFmtId="4" fontId="3" fillId="0" borderId="14" xfId="0" applyNumberFormat="1" applyFont="1" applyBorder="1" applyAlignment="1">
      <alignment horizontal="right" wrapText="1"/>
    </xf>
    <xf numFmtId="4" fontId="2" fillId="0" borderId="41" xfId="0" applyNumberFormat="1" applyFont="1" applyBorder="1" applyAlignment="1">
      <alignment horizontal="right" wrapText="1"/>
    </xf>
    <xf numFmtId="4" fontId="2" fillId="0" borderId="42" xfId="0" applyNumberFormat="1" applyFont="1" applyBorder="1" applyAlignment="1">
      <alignment horizontal="right" wrapText="1"/>
    </xf>
    <xf numFmtId="4" fontId="2" fillId="0" borderId="43" xfId="0" applyNumberFormat="1" applyFont="1" applyBorder="1" applyAlignment="1">
      <alignment horizontal="right" wrapText="1"/>
    </xf>
    <xf numFmtId="0" fontId="2" fillId="0" borderId="17" xfId="0" applyFont="1" applyBorder="1" applyAlignment="1">
      <alignment vertical="top" wrapText="1" shrinkToFit="1"/>
    </xf>
    <xf numFmtId="0" fontId="2" fillId="0" borderId="36" xfId="0" applyFont="1" applyBorder="1" applyAlignment="1">
      <alignment vertical="top" wrapText="1" shrinkToFi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4" fontId="2" fillId="0" borderId="24" xfId="0" applyNumberFormat="1" applyFont="1" applyBorder="1" applyAlignment="1">
      <alignment horizontal="right" wrapText="1"/>
    </xf>
    <xf numFmtId="4" fontId="2" fillId="0" borderId="38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9" xfId="0" applyFont="1" applyBorder="1" applyAlignment="1">
      <alignment wrapText="1"/>
    </xf>
    <xf numFmtId="0" fontId="6" fillId="0" borderId="2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39" xfId="0" applyNumberFormat="1" applyFont="1" applyBorder="1" applyAlignment="1">
      <alignment horizontal="right" wrapText="1"/>
    </xf>
    <xf numFmtId="4" fontId="2" fillId="0" borderId="40" xfId="0" applyNumberFormat="1" applyFont="1" applyBorder="1" applyAlignment="1">
      <alignment horizontal="right" wrapText="1"/>
    </xf>
    <xf numFmtId="4" fontId="2" fillId="0" borderId="18" xfId="0" applyNumberFormat="1" applyFont="1" applyBorder="1" applyAlignment="1">
      <alignment horizontal="right" wrapText="1"/>
    </xf>
    <xf numFmtId="4" fontId="2" fillId="0" borderId="52" xfId="0" applyNumberFormat="1" applyFont="1" applyBorder="1" applyAlignment="1">
      <alignment horizontal="right" wrapText="1"/>
    </xf>
    <xf numFmtId="4" fontId="2" fillId="0" borderId="55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 wrapText="1"/>
    </xf>
    <xf numFmtId="0" fontId="6" fillId="0" borderId="24" xfId="0" applyFont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0" fontId="6" fillId="0" borderId="38" xfId="0" applyFont="1" applyBorder="1" applyAlignment="1">
      <alignment horizontal="right" wrapText="1"/>
    </xf>
    <xf numFmtId="4" fontId="6" fillId="0" borderId="25" xfId="0" applyNumberFormat="1" applyFont="1" applyBorder="1" applyAlignment="1">
      <alignment horizontal="right" wrapText="1"/>
    </xf>
    <xf numFmtId="4" fontId="2" fillId="0" borderId="25" xfId="0" applyNumberFormat="1" applyFont="1" applyBorder="1" applyAlignment="1">
      <alignment horizontal="right" wrapText="1"/>
    </xf>
    <xf numFmtId="4" fontId="2" fillId="0" borderId="37" xfId="0" applyNumberFormat="1" applyFont="1" applyBorder="1" applyAlignment="1">
      <alignment horizontal="right" wrapText="1"/>
    </xf>
    <xf numFmtId="4" fontId="2" fillId="0" borderId="51" xfId="0" applyNumberFormat="1" applyFont="1" applyBorder="1" applyAlignment="1">
      <alignment horizontal="right" wrapText="1"/>
    </xf>
    <xf numFmtId="0" fontId="2" fillId="0" borderId="11" xfId="0" applyFont="1" applyBorder="1" applyAlignment="1">
      <alignment vertical="top" wrapText="1" shrinkToFit="1"/>
    </xf>
    <xf numFmtId="4" fontId="2" fillId="0" borderId="16" xfId="0" applyNumberFormat="1" applyFont="1" applyBorder="1" applyAlignment="1">
      <alignment horizontal="right" wrapText="1"/>
    </xf>
    <xf numFmtId="4" fontId="2" fillId="0" borderId="53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0" fontId="2" fillId="0" borderId="6" xfId="0" applyFont="1" applyBorder="1" applyAlignment="1">
      <alignment vertical="top" wrapText="1" shrinkToFit="1"/>
    </xf>
    <xf numFmtId="0" fontId="6" fillId="0" borderId="38" xfId="0" applyFont="1" applyBorder="1" applyAlignment="1">
      <alignment wrapText="1"/>
    </xf>
    <xf numFmtId="4" fontId="6" fillId="0" borderId="25" xfId="0" applyNumberFormat="1" applyFont="1" applyBorder="1" applyAlignment="1">
      <alignment wrapText="1"/>
    </xf>
    <xf numFmtId="4" fontId="2" fillId="0" borderId="5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right" wrapText="1"/>
    </xf>
    <xf numFmtId="4" fontId="6" fillId="0" borderId="38" xfId="0" applyNumberFormat="1" applyFont="1" applyBorder="1" applyAlignment="1">
      <alignment horizontal="right" wrapText="1"/>
    </xf>
    <xf numFmtId="0" fontId="2" fillId="0" borderId="56" xfId="0" applyFont="1" applyBorder="1" applyAlignment="1">
      <alignment vertical="top" wrapText="1" shrinkToFit="1"/>
    </xf>
    <xf numFmtId="4" fontId="2" fillId="0" borderId="23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3" xfId="0" applyFont="1" applyBorder="1" applyAlignment="1">
      <alignment wrapText="1" shrinkToFit="1"/>
    </xf>
    <xf numFmtId="4" fontId="2" fillId="0" borderId="13" xfId="0" applyNumberFormat="1" applyFont="1" applyBorder="1" applyAlignment="1">
      <alignment horizontal="right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3" xfId="0" applyFont="1" applyBorder="1" applyAlignment="1">
      <alignment vertical="top" wrapText="1" shrinkToFit="1"/>
    </xf>
    <xf numFmtId="4" fontId="3" fillId="0" borderId="13" xfId="0" applyNumberFormat="1" applyFont="1" applyBorder="1" applyAlignment="1">
      <alignment horizontal="right" wrapText="1"/>
    </xf>
    <xf numFmtId="0" fontId="8" fillId="0" borderId="31" xfId="0" applyFont="1" applyBorder="1" applyAlignment="1">
      <alignment vertical="top" wrapText="1" shrinkToFit="1"/>
    </xf>
    <xf numFmtId="4" fontId="8" fillId="0" borderId="31" xfId="0" applyNumberFormat="1" applyFont="1" applyBorder="1" applyAlignment="1">
      <alignment horizontal="right" wrapText="1"/>
    </xf>
    <xf numFmtId="0" fontId="8" fillId="0" borderId="1" xfId="0" applyFont="1" applyBorder="1" applyAlignment="1">
      <alignment vertical="top" wrapText="1" shrinkToFit="1"/>
    </xf>
    <xf numFmtId="4" fontId="8" fillId="0" borderId="9" xfId="0" applyNumberFormat="1" applyFont="1" applyBorder="1" applyAlignment="1">
      <alignment horizontal="right" wrapText="1"/>
    </xf>
    <xf numFmtId="0" fontId="8" fillId="0" borderId="20" xfId="0" applyFont="1" applyBorder="1" applyAlignment="1">
      <alignment vertical="top" wrapText="1" shrinkToFit="1"/>
    </xf>
    <xf numFmtId="4" fontId="8" fillId="0" borderId="20" xfId="0" applyNumberFormat="1" applyFont="1" applyBorder="1" applyAlignment="1">
      <alignment horizontal="right" wrapText="1"/>
    </xf>
    <xf numFmtId="4" fontId="8" fillId="0" borderId="34" xfId="0" applyNumberFormat="1" applyFont="1" applyBorder="1" applyAlignment="1">
      <alignment horizontal="right" wrapText="1"/>
    </xf>
    <xf numFmtId="4" fontId="8" fillId="0" borderId="41" xfId="0" applyNumberFormat="1" applyFont="1" applyBorder="1" applyAlignment="1">
      <alignment horizontal="right" wrapText="1"/>
    </xf>
    <xf numFmtId="4" fontId="8" fillId="0" borderId="39" xfId="0" applyNumberFormat="1" applyFont="1" applyBorder="1" applyAlignment="1">
      <alignment horizontal="right" wrapText="1"/>
    </xf>
    <xf numFmtId="4" fontId="8" fillId="0" borderId="46" xfId="0" applyNumberFormat="1" applyFont="1" applyBorder="1" applyAlignment="1">
      <alignment horizontal="right" wrapText="1"/>
    </xf>
    <xf numFmtId="0" fontId="8" fillId="0" borderId="3" xfId="0" applyFont="1" applyBorder="1" applyAlignment="1">
      <alignment vertical="top" wrapText="1" shrinkToFit="1"/>
    </xf>
    <xf numFmtId="4" fontId="8" fillId="0" borderId="3" xfId="0" applyNumberFormat="1" applyFont="1" applyBorder="1" applyAlignment="1">
      <alignment horizontal="right" wrapText="1"/>
    </xf>
    <xf numFmtId="4" fontId="8" fillId="0" borderId="2" xfId="0" applyNumberFormat="1" applyFont="1" applyBorder="1" applyAlignment="1">
      <alignment horizontal="right" wrapText="1"/>
    </xf>
    <xf numFmtId="4" fontId="8" fillId="0" borderId="5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4" fontId="8" fillId="0" borderId="18" xfId="0" applyNumberFormat="1" applyFont="1" applyBorder="1" applyAlignment="1">
      <alignment horizontal="right" wrapText="1"/>
    </xf>
    <xf numFmtId="4" fontId="8" fillId="0" borderId="47" xfId="0" applyNumberFormat="1" applyFont="1" applyBorder="1" applyAlignment="1">
      <alignment horizontal="right" wrapText="1"/>
    </xf>
    <xf numFmtId="4" fontId="8" fillId="0" borderId="4" xfId="0" applyNumberFormat="1" applyFont="1" applyBorder="1" applyAlignment="1">
      <alignment horizontal="right" wrapText="1"/>
    </xf>
    <xf numFmtId="4" fontId="8" fillId="0" borderId="42" xfId="0" applyNumberFormat="1" applyFont="1" applyBorder="1" applyAlignment="1">
      <alignment horizontal="right" wrapText="1"/>
    </xf>
    <xf numFmtId="0" fontId="8" fillId="0" borderId="6" xfId="0" applyFont="1" applyBorder="1" applyAlignment="1">
      <alignment vertical="top" wrapText="1" shrinkToFit="1"/>
    </xf>
    <xf numFmtId="4" fontId="8" fillId="0" borderId="16" xfId="0" applyNumberFormat="1" applyFont="1" applyBorder="1" applyAlignment="1">
      <alignment horizontal="right" wrapText="1"/>
    </xf>
    <xf numFmtId="4" fontId="8" fillId="0" borderId="52" xfId="0" applyNumberFormat="1" applyFont="1" applyBorder="1" applyAlignment="1">
      <alignment horizontal="right" wrapText="1"/>
    </xf>
    <xf numFmtId="4" fontId="8" fillId="0" borderId="26" xfId="0" applyNumberFormat="1" applyFont="1" applyBorder="1" applyAlignment="1">
      <alignment horizontal="right" wrapText="1"/>
    </xf>
    <xf numFmtId="4" fontId="8" fillId="0" borderId="43" xfId="0" applyNumberFormat="1" applyFont="1" applyBorder="1" applyAlignment="1">
      <alignment horizontal="right" wrapText="1"/>
    </xf>
    <xf numFmtId="4" fontId="8" fillId="0" borderId="40" xfId="0" applyNumberFormat="1" applyFont="1" applyBorder="1" applyAlignment="1">
      <alignment horizontal="right" wrapText="1"/>
    </xf>
    <xf numFmtId="4" fontId="8" fillId="0" borderId="45" xfId="0" applyNumberFormat="1" applyFont="1" applyBorder="1" applyAlignment="1">
      <alignment horizontal="right" wrapText="1"/>
    </xf>
    <xf numFmtId="0" fontId="2" fillId="0" borderId="3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4" fontId="2" fillId="0" borderId="38" xfId="0" applyNumberFormat="1" applyFont="1" applyBorder="1" applyAlignment="1">
      <alignment horizontal="right" wrapText="1"/>
    </xf>
    <xf numFmtId="0" fontId="6" fillId="0" borderId="38" xfId="0" applyFont="1" applyBorder="1" applyAlignment="1">
      <alignment horizontal="right" wrapText="1"/>
    </xf>
    <xf numFmtId="0" fontId="6" fillId="0" borderId="0" xfId="0" applyFont="1" applyAlignment="1">
      <alignment horizontal="left" wrapText="1"/>
    </xf>
    <xf numFmtId="4" fontId="2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right" wrapText="1"/>
    </xf>
    <xf numFmtId="0" fontId="6" fillId="0" borderId="25" xfId="0" applyFont="1" applyBorder="1" applyAlignment="1">
      <alignment horizontal="right" wrapText="1"/>
    </xf>
    <xf numFmtId="0" fontId="6" fillId="0" borderId="13" xfId="0" applyFont="1" applyBorder="1" applyAlignment="1">
      <alignment wrapText="1"/>
    </xf>
    <xf numFmtId="0" fontId="6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4" fontId="2" fillId="0" borderId="24" xfId="0" applyNumberFormat="1" applyFont="1" applyBorder="1" applyAlignment="1">
      <alignment horizontal="right"/>
    </xf>
    <xf numFmtId="0" fontId="6" fillId="0" borderId="25" xfId="0" applyFont="1" applyBorder="1" applyAlignment="1">
      <alignment horizontal="right"/>
    </xf>
    <xf numFmtId="4" fontId="6" fillId="0" borderId="24" xfId="0" applyNumberFormat="1" applyFont="1" applyBorder="1" applyAlignment="1">
      <alignment horizontal="right" wrapText="1"/>
    </xf>
    <xf numFmtId="4" fontId="6" fillId="0" borderId="38" xfId="0" applyNumberFormat="1" applyFont="1" applyBorder="1" applyAlignment="1">
      <alignment horizontal="right" wrapText="1"/>
    </xf>
    <xf numFmtId="4" fontId="8" fillId="0" borderId="24" xfId="0" applyNumberFormat="1" applyFont="1" applyBorder="1" applyAlignment="1">
      <alignment horizontal="right" wrapText="1"/>
    </xf>
    <xf numFmtId="4" fontId="8" fillId="0" borderId="38" xfId="0" applyNumberFormat="1" applyFont="1" applyBorder="1" applyAlignment="1">
      <alignment horizontal="right" wrapText="1"/>
    </xf>
    <xf numFmtId="0" fontId="7" fillId="0" borderId="38" xfId="0" applyFont="1" applyBorder="1" applyAlignment="1">
      <alignment horizontal="right" wrapText="1"/>
    </xf>
    <xf numFmtId="0" fontId="7" fillId="0" borderId="25" xfId="0" applyFont="1" applyBorder="1" applyAlignment="1">
      <alignment horizontal="right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4" fontId="2" fillId="0" borderId="15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4"/>
  <sheetViews>
    <sheetView tabSelected="1" view="pageBreakPreview" topLeftCell="D1" zoomScaleNormal="80" zoomScaleSheetLayoutView="100" workbookViewId="0">
      <selection activeCell="O2" sqref="O2:P2"/>
    </sheetView>
  </sheetViews>
  <sheetFormatPr defaultColWidth="9.109375" defaultRowHeight="13.8" x14ac:dyDescent="0.25"/>
  <cols>
    <col min="1" max="1" width="4.44140625" style="1" customWidth="1"/>
    <col min="2" max="2" width="19.44140625" style="5" customWidth="1"/>
    <col min="3" max="3" width="39" style="6" customWidth="1"/>
    <col min="4" max="16" width="13.33203125" style="3" customWidth="1"/>
    <col min="17" max="17" width="13.33203125" style="4" customWidth="1"/>
    <col min="18" max="18" width="13.33203125" style="3" customWidth="1"/>
    <col min="19" max="19" width="4.44140625" style="1" customWidth="1"/>
    <col min="20" max="20" width="19.44140625" style="5" customWidth="1"/>
    <col min="21" max="21" width="39" style="6" customWidth="1"/>
    <col min="22" max="24" width="13.33203125" style="3" customWidth="1"/>
    <col min="25" max="26" width="13.33203125" style="7" customWidth="1"/>
    <col min="27" max="28" width="13.33203125" style="3" customWidth="1"/>
    <col min="29" max="30" width="15.6640625" style="3" customWidth="1"/>
    <col min="31" max="31" width="12.44140625" style="1" customWidth="1"/>
    <col min="32" max="16384" width="9.109375" style="1"/>
  </cols>
  <sheetData>
    <row r="1" spans="1:30" ht="15" customHeight="1" x14ac:dyDescent="0.3">
      <c r="A1" s="48"/>
      <c r="B1" s="140" t="s">
        <v>135</v>
      </c>
      <c r="C1" s="141"/>
      <c r="D1" s="141"/>
      <c r="E1" s="4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48"/>
      <c r="T1" s="50"/>
      <c r="U1" s="51"/>
      <c r="V1" s="7"/>
      <c r="W1" s="7"/>
      <c r="X1" s="7"/>
      <c r="AA1" s="7"/>
      <c r="AB1" s="7"/>
      <c r="AC1" s="7"/>
      <c r="AD1" s="7"/>
    </row>
    <row r="2" spans="1:30" ht="58.5" customHeight="1" thickBot="1" x14ac:dyDescent="0.35">
      <c r="A2" s="48"/>
      <c r="B2" s="141"/>
      <c r="C2" s="141"/>
      <c r="D2" s="141"/>
      <c r="E2" s="49"/>
      <c r="F2" s="7"/>
      <c r="G2" s="7"/>
      <c r="H2" s="7"/>
      <c r="I2" s="7"/>
      <c r="J2" s="7"/>
      <c r="K2" s="7"/>
      <c r="L2" s="7"/>
      <c r="M2" s="7"/>
      <c r="N2" s="52" t="s">
        <v>76</v>
      </c>
      <c r="O2" s="131" t="s">
        <v>138</v>
      </c>
      <c r="P2" s="131"/>
      <c r="Q2" s="53"/>
      <c r="R2" s="7"/>
      <c r="S2" s="54"/>
      <c r="T2" s="50"/>
      <c r="U2" s="51"/>
      <c r="V2" s="7"/>
      <c r="W2" s="7"/>
      <c r="X2" s="7"/>
      <c r="AA2" s="7"/>
      <c r="AB2" s="7"/>
      <c r="AC2" s="7"/>
      <c r="AD2" s="7"/>
    </row>
    <row r="3" spans="1:30" s="2" customFormat="1" ht="53.25" customHeight="1" thickTop="1" thickBot="1" x14ac:dyDescent="0.35">
      <c r="A3" s="142" t="s">
        <v>0</v>
      </c>
      <c r="B3" s="142" t="s">
        <v>1</v>
      </c>
      <c r="C3" s="139" t="s">
        <v>2</v>
      </c>
      <c r="D3" s="132" t="s">
        <v>66</v>
      </c>
      <c r="E3" s="132"/>
      <c r="F3" s="145"/>
      <c r="G3" s="134" t="s">
        <v>46</v>
      </c>
      <c r="H3" s="161"/>
      <c r="I3" s="134" t="s">
        <v>9</v>
      </c>
      <c r="J3" s="146"/>
      <c r="K3" s="146"/>
      <c r="L3" s="136"/>
      <c r="M3" s="132" t="s">
        <v>67</v>
      </c>
      <c r="N3" s="133"/>
      <c r="O3" s="133"/>
      <c r="P3" s="133"/>
      <c r="Q3" s="55" t="s">
        <v>113</v>
      </c>
      <c r="R3" s="56" t="s">
        <v>110</v>
      </c>
      <c r="S3" s="156" t="s">
        <v>0</v>
      </c>
      <c r="T3" s="156" t="s">
        <v>1</v>
      </c>
      <c r="U3" s="139" t="s">
        <v>2</v>
      </c>
      <c r="V3" s="134" t="s">
        <v>74</v>
      </c>
      <c r="W3" s="135"/>
      <c r="X3" s="136"/>
      <c r="Y3" s="132" t="s">
        <v>12</v>
      </c>
      <c r="Z3" s="132"/>
      <c r="AA3" s="132"/>
      <c r="AB3" s="132"/>
      <c r="AC3" s="57" t="s">
        <v>14</v>
      </c>
      <c r="AD3" s="8" t="s">
        <v>13</v>
      </c>
    </row>
    <row r="4" spans="1:30" s="2" customFormat="1" ht="15" thickTop="1" thickBot="1" x14ac:dyDescent="0.35">
      <c r="A4" s="142"/>
      <c r="B4" s="142"/>
      <c r="C4" s="139"/>
      <c r="D4" s="8" t="s">
        <v>4</v>
      </c>
      <c r="E4" s="8" t="s">
        <v>10</v>
      </c>
      <c r="F4" s="8" t="s">
        <v>5</v>
      </c>
      <c r="G4" s="8" t="s">
        <v>10</v>
      </c>
      <c r="H4" s="8" t="s">
        <v>5</v>
      </c>
      <c r="I4" s="8" t="s">
        <v>81</v>
      </c>
      <c r="J4" s="8" t="s">
        <v>3</v>
      </c>
      <c r="K4" s="8" t="s">
        <v>75</v>
      </c>
      <c r="L4" s="8" t="s">
        <v>10</v>
      </c>
      <c r="M4" s="8" t="s">
        <v>3</v>
      </c>
      <c r="N4" s="8" t="s">
        <v>4</v>
      </c>
      <c r="O4" s="8" t="s">
        <v>10</v>
      </c>
      <c r="P4" s="8" t="s">
        <v>5</v>
      </c>
      <c r="Q4" s="58" t="s">
        <v>3</v>
      </c>
      <c r="R4" s="8" t="s">
        <v>80</v>
      </c>
      <c r="S4" s="157"/>
      <c r="T4" s="157"/>
      <c r="U4" s="139"/>
      <c r="V4" s="8" t="s">
        <v>3</v>
      </c>
      <c r="W4" s="8" t="s">
        <v>10</v>
      </c>
      <c r="X4" s="8" t="s">
        <v>5</v>
      </c>
      <c r="Y4" s="8" t="s">
        <v>81</v>
      </c>
      <c r="Z4" s="8" t="s">
        <v>130</v>
      </c>
      <c r="AA4" s="8" t="s">
        <v>3</v>
      </c>
      <c r="AB4" s="8" t="s">
        <v>80</v>
      </c>
      <c r="AC4" s="57" t="s">
        <v>15</v>
      </c>
      <c r="AD4" s="8" t="s">
        <v>1</v>
      </c>
    </row>
    <row r="5" spans="1:30" ht="48.75" customHeight="1" thickTop="1" x14ac:dyDescent="0.25">
      <c r="A5" s="122" t="s">
        <v>6</v>
      </c>
      <c r="B5" s="119" t="s">
        <v>68</v>
      </c>
      <c r="C5" s="9" t="s">
        <v>65</v>
      </c>
      <c r="D5" s="10">
        <v>10218.42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39"/>
      <c r="S5" s="122" t="s">
        <v>6</v>
      </c>
      <c r="T5" s="119" t="s">
        <v>68</v>
      </c>
      <c r="U5" s="11" t="str">
        <f t="shared" ref="U5:U34" si="0">C5</f>
        <v>Poprawa bezpieczeństwa na drogach - remont dróg na terenie sołectwa</v>
      </c>
      <c r="V5" s="10"/>
      <c r="W5" s="10"/>
      <c r="X5" s="10"/>
      <c r="Y5" s="10"/>
      <c r="Z5" s="10"/>
      <c r="AA5" s="10"/>
      <c r="AB5" s="12"/>
      <c r="AC5" s="31">
        <f t="shared" ref="AC5:AC38" si="1">SUM(D5:AB5)</f>
        <v>10218.42</v>
      </c>
      <c r="AD5" s="143">
        <f>SUM(AC5:AC7)</f>
        <v>15218.42</v>
      </c>
    </row>
    <row r="6" spans="1:30" ht="48.75" customHeight="1" x14ac:dyDescent="0.25">
      <c r="A6" s="123"/>
      <c r="B6" s="120"/>
      <c r="C6" s="21" t="s">
        <v>91</v>
      </c>
      <c r="D6" s="13"/>
      <c r="E6" s="13"/>
      <c r="F6" s="13"/>
      <c r="G6" s="13">
        <v>4500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40"/>
      <c r="S6" s="123"/>
      <c r="T6" s="120"/>
      <c r="U6" s="14" t="str">
        <f t="shared" si="0"/>
        <v>Oświetlenie drogowe - punkty świetlne w m. Adolfowo</v>
      </c>
      <c r="V6" s="15"/>
      <c r="W6" s="15"/>
      <c r="X6" s="15"/>
      <c r="Y6" s="15"/>
      <c r="Z6" s="15"/>
      <c r="AA6" s="15"/>
      <c r="AB6" s="16"/>
      <c r="AC6" s="32">
        <f t="shared" si="1"/>
        <v>4500</v>
      </c>
      <c r="AD6" s="129"/>
    </row>
    <row r="7" spans="1:30" ht="33" customHeight="1" thickBot="1" x14ac:dyDescent="0.3">
      <c r="A7" s="124"/>
      <c r="B7" s="121"/>
      <c r="C7" s="17" t="s">
        <v>22</v>
      </c>
      <c r="D7" s="18"/>
      <c r="E7" s="18"/>
      <c r="F7" s="18"/>
      <c r="G7" s="18"/>
      <c r="H7" s="18"/>
      <c r="I7" s="18"/>
      <c r="J7" s="18"/>
      <c r="K7" s="18">
        <v>500</v>
      </c>
      <c r="L7" s="18"/>
      <c r="M7" s="18"/>
      <c r="N7" s="18"/>
      <c r="O7" s="18"/>
      <c r="P7" s="18"/>
      <c r="Q7" s="18"/>
      <c r="R7" s="41"/>
      <c r="S7" s="124"/>
      <c r="T7" s="121"/>
      <c r="U7" s="19" t="str">
        <f t="shared" si="0"/>
        <v xml:space="preserve">Tradycje kulturalne - Dzień Dziecka </v>
      </c>
      <c r="V7" s="18"/>
      <c r="W7" s="18"/>
      <c r="X7" s="18"/>
      <c r="Y7" s="18"/>
      <c r="Z7" s="18"/>
      <c r="AA7" s="18"/>
      <c r="AB7" s="20"/>
      <c r="AC7" s="33">
        <f t="shared" si="1"/>
        <v>500</v>
      </c>
      <c r="AD7" s="144"/>
    </row>
    <row r="8" spans="1:30" ht="50.25" customHeight="1" thickTop="1" x14ac:dyDescent="0.25">
      <c r="A8" s="122" t="s">
        <v>7</v>
      </c>
      <c r="B8" s="119" t="s">
        <v>16</v>
      </c>
      <c r="C8" s="9" t="s">
        <v>65</v>
      </c>
      <c r="D8" s="10">
        <v>9653.3799999999992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2"/>
      <c r="R8" s="39"/>
      <c r="S8" s="122" t="s">
        <v>7</v>
      </c>
      <c r="T8" s="119" t="s">
        <v>16</v>
      </c>
      <c r="U8" s="9" t="str">
        <f t="shared" si="0"/>
        <v>Poprawa bezpieczeństwa na drogach - remont dróg na terenie sołectwa</v>
      </c>
      <c r="V8" s="10"/>
      <c r="W8" s="10"/>
      <c r="X8" s="10"/>
      <c r="Y8" s="10"/>
      <c r="Z8" s="10"/>
      <c r="AA8" s="10"/>
      <c r="AB8" s="59"/>
      <c r="AC8" s="31">
        <f t="shared" si="1"/>
        <v>9653.3799999999992</v>
      </c>
      <c r="AD8" s="143">
        <f>SUM(AC8:AC9)</f>
        <v>13153.38</v>
      </c>
    </row>
    <row r="9" spans="1:30" ht="50.25" customHeight="1" thickBot="1" x14ac:dyDescent="0.3">
      <c r="A9" s="124"/>
      <c r="B9" s="121"/>
      <c r="C9" s="17" t="s">
        <v>92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20"/>
      <c r="R9" s="41"/>
      <c r="S9" s="124"/>
      <c r="T9" s="121"/>
      <c r="U9" s="17" t="str">
        <f t="shared" si="0"/>
        <v>Wyposażenie terenów sportowo - rekreacyjntych - ogrodzenie placu zabaw II etap</v>
      </c>
      <c r="V9" s="18"/>
      <c r="W9" s="18"/>
      <c r="X9" s="18">
        <v>3500</v>
      </c>
      <c r="Y9" s="18"/>
      <c r="Z9" s="18"/>
      <c r="AA9" s="18"/>
      <c r="AB9" s="60"/>
      <c r="AC9" s="33">
        <f t="shared" si="1"/>
        <v>3500</v>
      </c>
      <c r="AD9" s="144"/>
    </row>
    <row r="10" spans="1:30" ht="30.9" customHeight="1" thickTop="1" x14ac:dyDescent="0.25">
      <c r="A10" s="122" t="s">
        <v>8</v>
      </c>
      <c r="B10" s="119" t="s">
        <v>17</v>
      </c>
      <c r="C10" s="9" t="s">
        <v>65</v>
      </c>
      <c r="D10" s="10">
        <v>8000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2"/>
      <c r="R10" s="39"/>
      <c r="S10" s="122" t="s">
        <v>8</v>
      </c>
      <c r="T10" s="119" t="s">
        <v>17</v>
      </c>
      <c r="U10" s="11" t="str">
        <f t="shared" si="0"/>
        <v>Poprawa bezpieczeństwa na drogach - remont dróg na terenie sołectwa</v>
      </c>
      <c r="V10" s="10"/>
      <c r="W10" s="10"/>
      <c r="X10" s="10"/>
      <c r="Y10" s="10"/>
      <c r="Z10" s="10"/>
      <c r="AA10" s="10"/>
      <c r="AB10" s="12"/>
      <c r="AC10" s="31">
        <f t="shared" si="1"/>
        <v>8000</v>
      </c>
      <c r="AD10" s="143">
        <f>SUM(AC10:AC13)</f>
        <v>24915.11</v>
      </c>
    </row>
    <row r="11" spans="1:30" ht="36" customHeight="1" x14ac:dyDescent="0.25">
      <c r="A11" s="123"/>
      <c r="B11" s="120"/>
      <c r="C11" s="21" t="s">
        <v>129</v>
      </c>
      <c r="D11" s="13"/>
      <c r="E11" s="13"/>
      <c r="F11" s="13"/>
      <c r="G11" s="13"/>
      <c r="H11" s="13"/>
      <c r="I11" s="13"/>
      <c r="J11" s="13"/>
      <c r="K11" s="13"/>
      <c r="L11" s="13"/>
      <c r="M11" s="13">
        <v>4915.1099999999997</v>
      </c>
      <c r="N11" s="13"/>
      <c r="O11" s="13"/>
      <c r="P11" s="13">
        <v>8500</v>
      </c>
      <c r="Q11" s="13"/>
      <c r="R11" s="40"/>
      <c r="S11" s="123"/>
      <c r="T11" s="120"/>
      <c r="U11" s="14" t="str">
        <f t="shared" si="0"/>
        <v>Modernizacja sali wiejskiej,                                                               wyposażenie sali wiejskiej</v>
      </c>
      <c r="V11" s="13"/>
      <c r="W11" s="13"/>
      <c r="X11" s="13"/>
      <c r="Y11" s="13"/>
      <c r="Z11" s="13"/>
      <c r="AA11" s="13"/>
      <c r="AB11" s="61"/>
      <c r="AC11" s="32">
        <f t="shared" si="1"/>
        <v>13415.11</v>
      </c>
      <c r="AD11" s="129"/>
    </row>
    <row r="12" spans="1:30" ht="30.9" customHeight="1" x14ac:dyDescent="0.25">
      <c r="A12" s="123"/>
      <c r="B12" s="120"/>
      <c r="C12" s="21" t="s">
        <v>22</v>
      </c>
      <c r="D12" s="25"/>
      <c r="E12" s="25"/>
      <c r="F12" s="13"/>
      <c r="G12" s="13"/>
      <c r="H12" s="13"/>
      <c r="I12" s="13"/>
      <c r="J12" s="13">
        <v>200</v>
      </c>
      <c r="K12" s="13">
        <v>1300</v>
      </c>
      <c r="L12" s="13"/>
      <c r="M12" s="13"/>
      <c r="N12" s="13"/>
      <c r="O12" s="13"/>
      <c r="P12" s="13"/>
      <c r="Q12" s="13"/>
      <c r="R12" s="40"/>
      <c r="S12" s="123"/>
      <c r="T12" s="120"/>
      <c r="U12" s="14" t="str">
        <f t="shared" si="0"/>
        <v xml:space="preserve">Tradycje kulturalne - Dzień Dziecka </v>
      </c>
      <c r="V12" s="13"/>
      <c r="W12" s="13"/>
      <c r="X12" s="13"/>
      <c r="Y12" s="13"/>
      <c r="Z12" s="13"/>
      <c r="AA12" s="13"/>
      <c r="AB12" s="61"/>
      <c r="AC12" s="32">
        <f t="shared" si="1"/>
        <v>1500</v>
      </c>
      <c r="AD12" s="129"/>
    </row>
    <row r="13" spans="1:30" ht="39" customHeight="1" thickBot="1" x14ac:dyDescent="0.3">
      <c r="A13" s="123"/>
      <c r="B13" s="120"/>
      <c r="C13" s="27" t="s">
        <v>96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62"/>
      <c r="S13" s="123"/>
      <c r="T13" s="120"/>
      <c r="U13" s="42" t="str">
        <f t="shared" si="0"/>
        <v xml:space="preserve">Utrzymanie terenów sportowo-rekreacyjnych </v>
      </c>
      <c r="V13" s="25"/>
      <c r="W13" s="25"/>
      <c r="X13" s="25"/>
      <c r="Y13" s="25">
        <v>1707</v>
      </c>
      <c r="Z13" s="25">
        <v>293</v>
      </c>
      <c r="AA13" s="25"/>
      <c r="AB13" s="63"/>
      <c r="AC13" s="34">
        <f t="shared" si="1"/>
        <v>2000</v>
      </c>
      <c r="AD13" s="130"/>
    </row>
    <row r="14" spans="1:30" ht="30.9" customHeight="1" thickTop="1" thickBot="1" x14ac:dyDescent="0.3">
      <c r="A14" s="122" t="s">
        <v>18</v>
      </c>
      <c r="B14" s="119" t="s">
        <v>19</v>
      </c>
      <c r="C14" s="9" t="s">
        <v>65</v>
      </c>
      <c r="D14" s="10">
        <v>10000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2"/>
      <c r="R14" s="39"/>
      <c r="S14" s="122" t="s">
        <v>18</v>
      </c>
      <c r="T14" s="119" t="s">
        <v>19</v>
      </c>
      <c r="U14" s="9" t="str">
        <f t="shared" si="0"/>
        <v>Poprawa bezpieczeństwa na drogach - remont dróg na terenie sołectwa</v>
      </c>
      <c r="V14" s="10"/>
      <c r="W14" s="10"/>
      <c r="X14" s="10"/>
      <c r="Y14" s="10"/>
      <c r="Z14" s="10"/>
      <c r="AA14" s="10"/>
      <c r="AB14" s="12"/>
      <c r="AC14" s="31">
        <f t="shared" si="1"/>
        <v>10000</v>
      </c>
      <c r="AD14" s="143">
        <f>SUM(AC14:AC16)</f>
        <v>16161.15</v>
      </c>
    </row>
    <row r="15" spans="1:30" ht="45.75" customHeight="1" thickBot="1" x14ac:dyDescent="0.3">
      <c r="A15" s="123"/>
      <c r="B15" s="120"/>
      <c r="C15" s="21" t="s">
        <v>22</v>
      </c>
      <c r="D15" s="13"/>
      <c r="E15" s="13"/>
      <c r="F15" s="13"/>
      <c r="G15" s="13"/>
      <c r="H15" s="13"/>
      <c r="I15" s="13"/>
      <c r="J15" s="13"/>
      <c r="K15" s="13">
        <v>500</v>
      </c>
      <c r="L15" s="13"/>
      <c r="M15" s="13"/>
      <c r="N15" s="13"/>
      <c r="O15" s="13"/>
      <c r="P15" s="13"/>
      <c r="Q15" s="64"/>
      <c r="R15" s="40"/>
      <c r="S15" s="123"/>
      <c r="T15" s="120"/>
      <c r="U15" s="24" t="str">
        <f t="shared" si="0"/>
        <v xml:space="preserve">Tradycje kulturalne - Dzień Dziecka </v>
      </c>
      <c r="V15" s="13"/>
      <c r="W15" s="13"/>
      <c r="X15" s="13"/>
      <c r="Y15" s="13"/>
      <c r="Z15" s="13"/>
      <c r="AA15" s="13"/>
      <c r="AB15" s="64"/>
      <c r="AC15" s="32">
        <f t="shared" si="1"/>
        <v>500</v>
      </c>
      <c r="AD15" s="130"/>
    </row>
    <row r="16" spans="1:30" ht="24.75" customHeight="1" thickBot="1" x14ac:dyDescent="0.3">
      <c r="A16" s="124"/>
      <c r="B16" s="121"/>
      <c r="C16" s="17" t="s">
        <v>94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>
        <v>5661.15</v>
      </c>
      <c r="O16" s="18"/>
      <c r="P16" s="18"/>
      <c r="Q16" s="20"/>
      <c r="R16" s="41"/>
      <c r="S16" s="124"/>
      <c r="T16" s="121"/>
      <c r="U16" s="43" t="str">
        <f t="shared" si="0"/>
        <v xml:space="preserve">Remont sali wiejskiej </v>
      </c>
      <c r="V16" s="18"/>
      <c r="W16" s="18"/>
      <c r="X16" s="18"/>
      <c r="Y16" s="18"/>
      <c r="Z16" s="18"/>
      <c r="AA16" s="18"/>
      <c r="AB16" s="20"/>
      <c r="AC16" s="33">
        <f t="shared" si="1"/>
        <v>5661.15</v>
      </c>
      <c r="AD16" s="144"/>
    </row>
    <row r="17" spans="1:30" ht="30.9" customHeight="1" thickTop="1" x14ac:dyDescent="0.3">
      <c r="A17" s="122" t="s">
        <v>20</v>
      </c>
      <c r="B17" s="119" t="s">
        <v>21</v>
      </c>
      <c r="C17" s="9" t="s">
        <v>24</v>
      </c>
      <c r="D17" s="10"/>
      <c r="E17" s="10"/>
      <c r="F17" s="10"/>
      <c r="G17" s="10"/>
      <c r="H17" s="10"/>
      <c r="I17" s="10"/>
      <c r="J17" s="10"/>
      <c r="K17" s="10">
        <v>300</v>
      </c>
      <c r="L17" s="10">
        <v>1300</v>
      </c>
      <c r="M17" s="10"/>
      <c r="N17" s="10"/>
      <c r="O17" s="10"/>
      <c r="P17" s="10"/>
      <c r="Q17" s="12"/>
      <c r="R17" s="39"/>
      <c r="S17" s="122" t="s">
        <v>20</v>
      </c>
      <c r="T17" s="119" t="s">
        <v>21</v>
      </c>
      <c r="U17" s="9" t="str">
        <f t="shared" si="0"/>
        <v>Tradycje kulturalne - Festyn Rodzinny</v>
      </c>
      <c r="V17" s="10"/>
      <c r="W17" s="10"/>
      <c r="X17" s="10"/>
      <c r="Y17" s="10"/>
      <c r="Z17" s="10"/>
      <c r="AA17" s="10"/>
      <c r="AB17" s="12"/>
      <c r="AC17" s="31">
        <f t="shared" si="1"/>
        <v>1600</v>
      </c>
      <c r="AD17" s="65"/>
    </row>
    <row r="18" spans="1:30" ht="30.9" customHeight="1" x14ac:dyDescent="0.3">
      <c r="A18" s="123"/>
      <c r="B18" s="120"/>
      <c r="C18" s="21" t="s">
        <v>95</v>
      </c>
      <c r="D18" s="13"/>
      <c r="E18" s="13"/>
      <c r="F18" s="13"/>
      <c r="G18" s="13"/>
      <c r="H18" s="13">
        <v>6000</v>
      </c>
      <c r="I18" s="13"/>
      <c r="J18" s="13"/>
      <c r="K18" s="13"/>
      <c r="L18" s="13"/>
      <c r="M18" s="13"/>
      <c r="N18" s="13"/>
      <c r="O18" s="13"/>
      <c r="P18" s="13"/>
      <c r="Q18" s="66"/>
      <c r="R18" s="40"/>
      <c r="S18" s="123"/>
      <c r="T18" s="120"/>
      <c r="U18" s="21" t="str">
        <f t="shared" si="0"/>
        <v>Oświetlenie drogowe - punkt świetlny w m. Drzymałowo</v>
      </c>
      <c r="V18" s="13"/>
      <c r="W18" s="13"/>
      <c r="X18" s="13"/>
      <c r="Y18" s="13"/>
      <c r="Z18" s="13"/>
      <c r="AA18" s="13"/>
      <c r="AB18" s="64"/>
      <c r="AC18" s="32">
        <f t="shared" si="1"/>
        <v>6000</v>
      </c>
      <c r="AD18" s="67"/>
    </row>
    <row r="19" spans="1:30" ht="30.9" customHeight="1" x14ac:dyDescent="0.3">
      <c r="A19" s="123"/>
      <c r="B19" s="120"/>
      <c r="C19" s="21" t="s">
        <v>98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66"/>
      <c r="R19" s="40"/>
      <c r="S19" s="123"/>
      <c r="T19" s="120"/>
      <c r="U19" s="21" t="str">
        <f t="shared" si="0"/>
        <v>Zagospodarowanie terenu i wyposażenie placu zabaw</v>
      </c>
      <c r="V19" s="13"/>
      <c r="W19" s="13">
        <v>4671</v>
      </c>
      <c r="X19" s="13"/>
      <c r="Y19" s="13"/>
      <c r="Z19" s="13"/>
      <c r="AA19" s="13"/>
      <c r="AB19" s="64"/>
      <c r="AC19" s="32">
        <f t="shared" si="1"/>
        <v>4671</v>
      </c>
      <c r="AD19" s="67"/>
    </row>
    <row r="20" spans="1:30" ht="30.9" customHeight="1" x14ac:dyDescent="0.3">
      <c r="A20" s="123"/>
      <c r="B20" s="120"/>
      <c r="C20" s="21" t="s">
        <v>97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66"/>
      <c r="R20" s="40"/>
      <c r="S20" s="123"/>
      <c r="T20" s="120"/>
      <c r="U20" s="21" t="str">
        <f t="shared" si="0"/>
        <v xml:space="preserve">Utrzymanie terenów sportowo-rekreacyjnych  </v>
      </c>
      <c r="V20" s="13"/>
      <c r="W20" s="13"/>
      <c r="X20" s="13"/>
      <c r="Y20" s="13">
        <v>1000</v>
      </c>
      <c r="Z20" s="13"/>
      <c r="AA20" s="13"/>
      <c r="AB20" s="64"/>
      <c r="AC20" s="32">
        <f t="shared" si="1"/>
        <v>1000</v>
      </c>
      <c r="AD20" s="67"/>
    </row>
    <row r="21" spans="1:30" ht="53.25" customHeight="1" thickBot="1" x14ac:dyDescent="0.35">
      <c r="A21" s="124"/>
      <c r="B21" s="121"/>
      <c r="C21" s="17" t="s">
        <v>126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41"/>
      <c r="S21" s="124"/>
      <c r="T21" s="121"/>
      <c r="U21" s="17" t="str">
        <f t="shared" si="0"/>
        <v xml:space="preserve">Utrzymanie terenów sportowo-rekreacyjnych - remont pomieszczeń </v>
      </c>
      <c r="V21" s="18"/>
      <c r="W21" s="18"/>
      <c r="X21" s="18"/>
      <c r="Y21" s="18"/>
      <c r="Z21" s="18"/>
      <c r="AA21" s="18"/>
      <c r="AB21" s="20">
        <v>5000</v>
      </c>
      <c r="AC21" s="33">
        <f t="shared" si="1"/>
        <v>5000</v>
      </c>
      <c r="AD21" s="68">
        <f>SUM(AC17:AC21)</f>
        <v>18271</v>
      </c>
    </row>
    <row r="22" spans="1:30" ht="45.75" customHeight="1" thickTop="1" x14ac:dyDescent="0.25">
      <c r="A22" s="122" t="s">
        <v>26</v>
      </c>
      <c r="B22" s="119" t="s">
        <v>27</v>
      </c>
      <c r="C22" s="9" t="s">
        <v>65</v>
      </c>
      <c r="D22" s="10">
        <v>3571.37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39"/>
      <c r="S22" s="122" t="s">
        <v>26</v>
      </c>
      <c r="T22" s="119" t="s">
        <v>27</v>
      </c>
      <c r="U22" s="9" t="str">
        <f t="shared" si="0"/>
        <v>Poprawa bezpieczeństwa na drogach - remont dróg na terenie sołectwa</v>
      </c>
      <c r="V22" s="10"/>
      <c r="W22" s="10"/>
      <c r="X22" s="10"/>
      <c r="Y22" s="10"/>
      <c r="Z22" s="10"/>
      <c r="AA22" s="10"/>
      <c r="AB22" s="59"/>
      <c r="AC22" s="31">
        <f t="shared" si="1"/>
        <v>3571.37</v>
      </c>
      <c r="AD22" s="46"/>
    </row>
    <row r="23" spans="1:30" ht="45.75" customHeight="1" x14ac:dyDescent="0.25">
      <c r="A23" s="123"/>
      <c r="B23" s="120"/>
      <c r="C23" s="21" t="s">
        <v>22</v>
      </c>
      <c r="D23" s="13"/>
      <c r="E23" s="13"/>
      <c r="F23" s="13"/>
      <c r="G23" s="13"/>
      <c r="H23" s="13"/>
      <c r="I23" s="13"/>
      <c r="J23" s="13">
        <v>200</v>
      </c>
      <c r="K23" s="13">
        <v>800</v>
      </c>
      <c r="L23" s="13"/>
      <c r="M23" s="13"/>
      <c r="N23" s="13"/>
      <c r="O23" s="13"/>
      <c r="P23" s="13"/>
      <c r="Q23" s="13"/>
      <c r="R23" s="40"/>
      <c r="S23" s="123"/>
      <c r="T23" s="120"/>
      <c r="U23" s="21" t="str">
        <f t="shared" si="0"/>
        <v xml:space="preserve">Tradycje kulturalne - Dzień Dziecka </v>
      </c>
      <c r="V23" s="13"/>
      <c r="W23" s="13"/>
      <c r="X23" s="13"/>
      <c r="Y23" s="13"/>
      <c r="Z23" s="13"/>
      <c r="AA23" s="13"/>
      <c r="AB23" s="61"/>
      <c r="AC23" s="32">
        <f t="shared" si="1"/>
        <v>1000</v>
      </c>
      <c r="AD23" s="47"/>
    </row>
    <row r="24" spans="1:30" ht="45.75" customHeight="1" x14ac:dyDescent="0.25">
      <c r="A24" s="123"/>
      <c r="B24" s="120"/>
      <c r="C24" s="21" t="s">
        <v>134</v>
      </c>
      <c r="D24" s="13"/>
      <c r="E24" s="13"/>
      <c r="F24" s="13"/>
      <c r="G24" s="13"/>
      <c r="H24" s="13"/>
      <c r="I24" s="13"/>
      <c r="J24" s="13"/>
      <c r="K24" s="13"/>
      <c r="L24" s="13"/>
      <c r="M24" s="13">
        <v>2200</v>
      </c>
      <c r="N24" s="13">
        <v>8500</v>
      </c>
      <c r="O24" s="13"/>
      <c r="P24" s="13"/>
      <c r="Q24" s="13"/>
      <c r="R24" s="40"/>
      <c r="S24" s="123"/>
      <c r="T24" s="120"/>
      <c r="U24" s="21" t="s">
        <v>134</v>
      </c>
      <c r="V24" s="13"/>
      <c r="W24" s="13"/>
      <c r="X24" s="13"/>
      <c r="Y24" s="13"/>
      <c r="Z24" s="13"/>
      <c r="AA24" s="13"/>
      <c r="AB24" s="61"/>
      <c r="AC24" s="32">
        <f t="shared" si="1"/>
        <v>10700</v>
      </c>
      <c r="AD24" s="47"/>
    </row>
    <row r="25" spans="1:30" ht="45.75" customHeight="1" thickBot="1" x14ac:dyDescent="0.3">
      <c r="A25" s="124"/>
      <c r="B25" s="121"/>
      <c r="C25" s="30" t="s">
        <v>99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41"/>
      <c r="S25" s="124"/>
      <c r="T25" s="121"/>
      <c r="U25" s="17" t="str">
        <f t="shared" si="0"/>
        <v>Utrzymanie terenów sportowo-rekreacyjnych - wyposażenie placu zabaw</v>
      </c>
      <c r="V25" s="18">
        <v>800</v>
      </c>
      <c r="W25" s="18"/>
      <c r="X25" s="18"/>
      <c r="Y25" s="18"/>
      <c r="Z25" s="18"/>
      <c r="AA25" s="18"/>
      <c r="AB25" s="60"/>
      <c r="AC25" s="33">
        <f t="shared" si="1"/>
        <v>800</v>
      </c>
      <c r="AD25" s="69">
        <f>SUM(AC22:AC25)</f>
        <v>16071.369999999999</v>
      </c>
    </row>
    <row r="26" spans="1:30" s="2" customFormat="1" ht="53.25" customHeight="1" thickTop="1" thickBot="1" x14ac:dyDescent="0.35">
      <c r="A26" s="147" t="s">
        <v>0</v>
      </c>
      <c r="B26" s="147" t="s">
        <v>1</v>
      </c>
      <c r="C26" s="139" t="s">
        <v>2</v>
      </c>
      <c r="D26" s="132" t="s">
        <v>66</v>
      </c>
      <c r="E26" s="132"/>
      <c r="F26" s="145"/>
      <c r="G26" s="134" t="s">
        <v>46</v>
      </c>
      <c r="H26" s="161"/>
      <c r="I26" s="134" t="s">
        <v>9</v>
      </c>
      <c r="J26" s="146"/>
      <c r="K26" s="146"/>
      <c r="L26" s="136"/>
      <c r="M26" s="132" t="s">
        <v>67</v>
      </c>
      <c r="N26" s="133"/>
      <c r="O26" s="133"/>
      <c r="P26" s="133"/>
      <c r="Q26" s="55" t="s">
        <v>113</v>
      </c>
      <c r="R26" s="56" t="s">
        <v>110</v>
      </c>
      <c r="S26" s="137" t="s">
        <v>0</v>
      </c>
      <c r="T26" s="137" t="s">
        <v>1</v>
      </c>
      <c r="U26" s="139" t="s">
        <v>2</v>
      </c>
      <c r="V26" s="134" t="s">
        <v>74</v>
      </c>
      <c r="W26" s="135"/>
      <c r="X26" s="136"/>
      <c r="Y26" s="132" t="s">
        <v>12</v>
      </c>
      <c r="Z26" s="132"/>
      <c r="AA26" s="132"/>
      <c r="AB26" s="132"/>
      <c r="AC26" s="31" t="s">
        <v>125</v>
      </c>
      <c r="AD26" s="8" t="s">
        <v>13</v>
      </c>
    </row>
    <row r="27" spans="1:30" s="2" customFormat="1" ht="15" thickTop="1" thickBot="1" x14ac:dyDescent="0.3">
      <c r="A27" s="147"/>
      <c r="B27" s="147"/>
      <c r="C27" s="139"/>
      <c r="D27" s="8" t="s">
        <v>4</v>
      </c>
      <c r="E27" s="8" t="s">
        <v>10</v>
      </c>
      <c r="F27" s="8" t="s">
        <v>5</v>
      </c>
      <c r="G27" s="8" t="s">
        <v>10</v>
      </c>
      <c r="H27" s="8" t="s">
        <v>5</v>
      </c>
      <c r="I27" s="8" t="s">
        <v>81</v>
      </c>
      <c r="J27" s="8" t="s">
        <v>3</v>
      </c>
      <c r="K27" s="8" t="s">
        <v>75</v>
      </c>
      <c r="L27" s="8" t="s">
        <v>10</v>
      </c>
      <c r="M27" s="8" t="s">
        <v>3</v>
      </c>
      <c r="N27" s="8" t="s">
        <v>4</v>
      </c>
      <c r="O27" s="8" t="s">
        <v>10</v>
      </c>
      <c r="P27" s="8" t="s">
        <v>5</v>
      </c>
      <c r="Q27" s="58" t="s">
        <v>3</v>
      </c>
      <c r="R27" s="8" t="s">
        <v>80</v>
      </c>
      <c r="S27" s="138"/>
      <c r="T27" s="138"/>
      <c r="U27" s="139"/>
      <c r="V27" s="8" t="s">
        <v>3</v>
      </c>
      <c r="W27" s="8" t="s">
        <v>10</v>
      </c>
      <c r="X27" s="8" t="s">
        <v>5</v>
      </c>
      <c r="Y27" s="8" t="s">
        <v>23</v>
      </c>
      <c r="Z27" s="8" t="s">
        <v>131</v>
      </c>
      <c r="AA27" s="8" t="s">
        <v>3</v>
      </c>
      <c r="AB27" s="8" t="s">
        <v>80</v>
      </c>
      <c r="AC27" s="33" t="s">
        <v>15</v>
      </c>
      <c r="AD27" s="8" t="s">
        <v>1</v>
      </c>
    </row>
    <row r="28" spans="1:30" ht="39.75" customHeight="1" thickTop="1" x14ac:dyDescent="0.25">
      <c r="A28" s="122" t="s">
        <v>28</v>
      </c>
      <c r="B28" s="119" t="s">
        <v>29</v>
      </c>
      <c r="C28" s="9" t="s">
        <v>65</v>
      </c>
      <c r="D28" s="10">
        <v>1400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39"/>
      <c r="S28" s="122" t="s">
        <v>28</v>
      </c>
      <c r="T28" s="119" t="s">
        <v>29</v>
      </c>
      <c r="U28" s="9" t="str">
        <f t="shared" si="0"/>
        <v>Poprawa bezpieczeństwa na drogach - remont dróg na terenie sołectwa</v>
      </c>
      <c r="V28" s="10"/>
      <c r="W28" s="10"/>
      <c r="X28" s="10"/>
      <c r="Y28" s="10"/>
      <c r="Z28" s="10"/>
      <c r="AA28" s="10"/>
      <c r="AB28" s="12"/>
      <c r="AC28" s="31">
        <f t="shared" si="1"/>
        <v>1400</v>
      </c>
      <c r="AD28" s="143">
        <f>SUM(AC28:AC33)</f>
        <v>23786</v>
      </c>
    </row>
    <row r="29" spans="1:30" ht="39.75" customHeight="1" x14ac:dyDescent="0.25">
      <c r="A29" s="123"/>
      <c r="B29" s="120"/>
      <c r="C29" s="21" t="s">
        <v>77</v>
      </c>
      <c r="D29" s="13"/>
      <c r="E29" s="13"/>
      <c r="F29" s="13"/>
      <c r="G29" s="13"/>
      <c r="H29" s="13"/>
      <c r="I29" s="107">
        <v>0</v>
      </c>
      <c r="J29" s="13">
        <v>200</v>
      </c>
      <c r="K29" s="107">
        <v>1500</v>
      </c>
      <c r="L29" s="13"/>
      <c r="M29" s="13"/>
      <c r="N29" s="13"/>
      <c r="O29" s="13"/>
      <c r="P29" s="13"/>
      <c r="Q29" s="13"/>
      <c r="R29" s="40"/>
      <c r="S29" s="123"/>
      <c r="T29" s="120"/>
      <c r="U29" s="21" t="str">
        <f t="shared" si="0"/>
        <v>Tradycje kulturalne - Festyn Rodzinny, Dzień Kobiet, Mikołajki</v>
      </c>
      <c r="V29" s="13"/>
      <c r="W29" s="13"/>
      <c r="X29" s="13"/>
      <c r="Y29" s="13"/>
      <c r="Z29" s="13"/>
      <c r="AA29" s="13"/>
      <c r="AB29" s="61"/>
      <c r="AC29" s="32">
        <f t="shared" si="1"/>
        <v>1700</v>
      </c>
      <c r="AD29" s="129"/>
    </row>
    <row r="30" spans="1:30" ht="39.75" customHeight="1" x14ac:dyDescent="0.25">
      <c r="A30" s="123"/>
      <c r="B30" s="120"/>
      <c r="C30" s="21" t="s">
        <v>82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>
        <v>2000</v>
      </c>
      <c r="P30" s="13"/>
      <c r="Q30" s="13"/>
      <c r="R30" s="40"/>
      <c r="S30" s="123"/>
      <c r="T30" s="120"/>
      <c r="U30" s="21" t="str">
        <f t="shared" si="0"/>
        <v>Tablia informacyjna - ogłoszeniowa</v>
      </c>
      <c r="V30" s="13"/>
      <c r="W30" s="13"/>
      <c r="X30" s="13"/>
      <c r="Y30" s="13"/>
      <c r="Z30" s="13"/>
      <c r="AA30" s="13"/>
      <c r="AB30" s="61"/>
      <c r="AC30" s="32">
        <f t="shared" si="1"/>
        <v>2000</v>
      </c>
      <c r="AD30" s="129"/>
    </row>
    <row r="31" spans="1:30" ht="39.75" customHeight="1" x14ac:dyDescent="0.25">
      <c r="A31" s="123"/>
      <c r="B31" s="120"/>
      <c r="C31" s="21" t="s">
        <v>127</v>
      </c>
      <c r="D31" s="13"/>
      <c r="E31" s="13"/>
      <c r="F31" s="13"/>
      <c r="G31" s="13"/>
      <c r="H31" s="13"/>
      <c r="I31" s="13"/>
      <c r="J31" s="13"/>
      <c r="K31" s="13"/>
      <c r="L31" s="13"/>
      <c r="M31" s="107">
        <v>11920</v>
      </c>
      <c r="N31" s="13"/>
      <c r="O31" s="13">
        <v>2600</v>
      </c>
      <c r="P31" s="13"/>
      <c r="Q31" s="13"/>
      <c r="R31" s="40"/>
      <c r="S31" s="123"/>
      <c r="T31" s="120"/>
      <c r="U31" s="21" t="str">
        <f t="shared" si="0"/>
        <v>Wyposażenie sali wiejskiej (w tym wykonanie wentylacji Sali wiejskiej)</v>
      </c>
      <c r="V31" s="13"/>
      <c r="W31" s="13"/>
      <c r="X31" s="13"/>
      <c r="Y31" s="13"/>
      <c r="Z31" s="13"/>
      <c r="AA31" s="13"/>
      <c r="AB31" s="61"/>
      <c r="AC31" s="32">
        <f t="shared" si="1"/>
        <v>14520</v>
      </c>
      <c r="AD31" s="129"/>
    </row>
    <row r="32" spans="1:30" ht="39.75" customHeight="1" x14ac:dyDescent="0.25">
      <c r="A32" s="123"/>
      <c r="B32" s="120"/>
      <c r="C32" s="21" t="s">
        <v>89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40"/>
      <c r="S32" s="123"/>
      <c r="T32" s="120"/>
      <c r="U32" s="21" t="str">
        <f t="shared" si="0"/>
        <v xml:space="preserve">Utrzymanie terenów sportowo- rekreacyjnych </v>
      </c>
      <c r="V32" s="13"/>
      <c r="W32" s="13"/>
      <c r="X32" s="13"/>
      <c r="Y32" s="13">
        <v>1600</v>
      </c>
      <c r="Z32" s="13"/>
      <c r="AA32" s="13"/>
      <c r="AB32" s="64"/>
      <c r="AC32" s="32">
        <f t="shared" si="1"/>
        <v>1600</v>
      </c>
      <c r="AD32" s="129"/>
    </row>
    <row r="33" spans="1:30" ht="72.75" customHeight="1" thickBot="1" x14ac:dyDescent="0.3">
      <c r="A33" s="124"/>
      <c r="B33" s="121"/>
      <c r="C33" s="17" t="s">
        <v>100</v>
      </c>
      <c r="D33" s="18"/>
      <c r="E33" s="18"/>
      <c r="F33" s="18"/>
      <c r="G33" s="18">
        <v>2566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41"/>
      <c r="S33" s="124"/>
      <c r="T33" s="121"/>
      <c r="U33" s="17" t="str">
        <f t="shared" si="0"/>
        <v>Oświetlenie drogowe - punkty świetlne w m. Głodno</v>
      </c>
      <c r="V33" s="18"/>
      <c r="W33" s="26"/>
      <c r="X33" s="26"/>
      <c r="Y33" s="26"/>
      <c r="Z33" s="26"/>
      <c r="AA33" s="26"/>
      <c r="AB33" s="70"/>
      <c r="AC33" s="33">
        <f t="shared" si="1"/>
        <v>2566</v>
      </c>
      <c r="AD33" s="144"/>
    </row>
    <row r="34" spans="1:30" ht="49.5" customHeight="1" thickTop="1" x14ac:dyDescent="0.25">
      <c r="A34" s="122" t="s">
        <v>30</v>
      </c>
      <c r="B34" s="119" t="s">
        <v>31</v>
      </c>
      <c r="C34" s="9" t="s">
        <v>65</v>
      </c>
      <c r="D34" s="10">
        <v>5393.39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39"/>
      <c r="S34" s="122" t="s">
        <v>30</v>
      </c>
      <c r="T34" s="119" t="s">
        <v>31</v>
      </c>
      <c r="U34" s="9" t="str">
        <f t="shared" si="0"/>
        <v>Poprawa bezpieczeństwa na drogach - remont dróg na terenie sołectwa</v>
      </c>
      <c r="V34" s="10"/>
      <c r="W34" s="10"/>
      <c r="X34" s="10"/>
      <c r="Y34" s="10"/>
      <c r="Z34" s="10"/>
      <c r="AA34" s="10"/>
      <c r="AB34" s="59"/>
      <c r="AC34" s="31">
        <f t="shared" si="1"/>
        <v>5393.39</v>
      </c>
      <c r="AD34" s="143">
        <f>AC34+AC35</f>
        <v>19393.39</v>
      </c>
    </row>
    <row r="35" spans="1:30" ht="49.5" customHeight="1" thickBot="1" x14ac:dyDescent="0.3">
      <c r="A35" s="124"/>
      <c r="B35" s="121"/>
      <c r="C35" s="17" t="s">
        <v>94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>
        <v>14000</v>
      </c>
      <c r="O35" s="18"/>
      <c r="P35" s="18"/>
      <c r="Q35" s="18"/>
      <c r="R35" s="41"/>
      <c r="S35" s="124"/>
      <c r="T35" s="121"/>
      <c r="U35" s="17"/>
      <c r="V35" s="18"/>
      <c r="W35" s="18"/>
      <c r="X35" s="18"/>
      <c r="Y35" s="18"/>
      <c r="Z35" s="18"/>
      <c r="AA35" s="18"/>
      <c r="AB35" s="60"/>
      <c r="AC35" s="33">
        <f t="shared" si="1"/>
        <v>14000</v>
      </c>
      <c r="AD35" s="144"/>
    </row>
    <row r="36" spans="1:30" ht="37.5" customHeight="1" thickTop="1" x14ac:dyDescent="0.25">
      <c r="A36" s="122" t="s">
        <v>32</v>
      </c>
      <c r="B36" s="119" t="s">
        <v>33</v>
      </c>
      <c r="C36" s="9" t="s">
        <v>65</v>
      </c>
      <c r="D36" s="10">
        <v>10000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2"/>
      <c r="R36" s="39"/>
      <c r="S36" s="122" t="s">
        <v>32</v>
      </c>
      <c r="T36" s="119" t="s">
        <v>33</v>
      </c>
      <c r="U36" s="11" t="str">
        <f>C36</f>
        <v>Poprawa bezpieczeństwa na drogach - remont dróg na terenie sołectwa</v>
      </c>
      <c r="V36" s="10"/>
      <c r="W36" s="10"/>
      <c r="X36" s="10"/>
      <c r="Y36" s="10"/>
      <c r="Z36" s="10"/>
      <c r="AA36" s="10"/>
      <c r="AB36" s="12"/>
      <c r="AC36" s="31">
        <f t="shared" si="1"/>
        <v>10000</v>
      </c>
      <c r="AD36" s="143">
        <f>SUM(AC36:AC39)</f>
        <v>15891.8</v>
      </c>
    </row>
    <row r="37" spans="1:30" ht="30.9" customHeight="1" x14ac:dyDescent="0.25">
      <c r="A37" s="123"/>
      <c r="B37" s="120"/>
      <c r="C37" s="21" t="s">
        <v>24</v>
      </c>
      <c r="D37" s="13"/>
      <c r="E37" s="13"/>
      <c r="F37" s="13"/>
      <c r="G37" s="13"/>
      <c r="H37" s="13"/>
      <c r="I37" s="13"/>
      <c r="J37" s="13"/>
      <c r="K37" s="13"/>
      <c r="L37" s="13">
        <v>1000</v>
      </c>
      <c r="M37" s="13"/>
      <c r="N37" s="13"/>
      <c r="O37" s="13"/>
      <c r="P37" s="13"/>
      <c r="Q37" s="64"/>
      <c r="R37" s="40"/>
      <c r="S37" s="123"/>
      <c r="T37" s="120"/>
      <c r="U37" s="14" t="str">
        <f>C37</f>
        <v>Tradycje kulturalne - Festyn Rodzinny</v>
      </c>
      <c r="V37" s="13"/>
      <c r="W37" s="13"/>
      <c r="X37" s="13"/>
      <c r="Y37" s="13"/>
      <c r="Z37" s="13"/>
      <c r="AA37" s="13"/>
      <c r="AB37" s="64"/>
      <c r="AC37" s="32">
        <f t="shared" si="1"/>
        <v>1000</v>
      </c>
      <c r="AD37" s="130"/>
    </row>
    <row r="38" spans="1:30" ht="30.9" customHeight="1" x14ac:dyDescent="0.25">
      <c r="A38" s="123"/>
      <c r="B38" s="120"/>
      <c r="C38" s="21" t="s">
        <v>79</v>
      </c>
      <c r="D38" s="13"/>
      <c r="E38" s="13"/>
      <c r="F38" s="13"/>
      <c r="G38" s="13"/>
      <c r="H38" s="13"/>
      <c r="I38" s="13"/>
      <c r="J38" s="13"/>
      <c r="K38" s="13"/>
      <c r="L38" s="13"/>
      <c r="M38" s="13">
        <v>3500</v>
      </c>
      <c r="N38" s="13">
        <v>1000</v>
      </c>
      <c r="O38" s="13"/>
      <c r="P38" s="13"/>
      <c r="Q38" s="64"/>
      <c r="R38" s="40"/>
      <c r="S38" s="123"/>
      <c r="T38" s="120"/>
      <c r="U38" s="14" t="str">
        <f>C38</f>
        <v>Remont i wyposażenie sali wiejskiej</v>
      </c>
      <c r="V38" s="13"/>
      <c r="W38" s="13"/>
      <c r="X38" s="13"/>
      <c r="Y38" s="13"/>
      <c r="Z38" s="13"/>
      <c r="AA38" s="13"/>
      <c r="AB38" s="64"/>
      <c r="AC38" s="32">
        <f t="shared" si="1"/>
        <v>4500</v>
      </c>
      <c r="AD38" s="130"/>
    </row>
    <row r="39" spans="1:30" ht="39.75" customHeight="1" thickBot="1" x14ac:dyDescent="0.3">
      <c r="A39" s="124"/>
      <c r="B39" s="121"/>
      <c r="C39" s="17" t="s">
        <v>25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20"/>
      <c r="R39" s="41"/>
      <c r="S39" s="124"/>
      <c r="T39" s="121"/>
      <c r="U39" s="19" t="str">
        <f>C39</f>
        <v>Utrzymanie terenów sportowo-rekreacyjnych</v>
      </c>
      <c r="V39" s="18"/>
      <c r="W39" s="18"/>
      <c r="X39" s="18"/>
      <c r="Y39" s="18"/>
      <c r="Z39" s="18"/>
      <c r="AA39" s="18">
        <v>391.8</v>
      </c>
      <c r="AB39" s="20"/>
      <c r="AC39" s="33">
        <f t="shared" ref="AC39:AC60" si="2">SUM(D39:AB39)</f>
        <v>391.8</v>
      </c>
      <c r="AD39" s="144"/>
    </row>
    <row r="40" spans="1:30" ht="51" customHeight="1" thickTop="1" x14ac:dyDescent="0.25">
      <c r="A40" s="122" t="s">
        <v>34</v>
      </c>
      <c r="B40" s="119" t="s">
        <v>35</v>
      </c>
      <c r="C40" s="9" t="s">
        <v>78</v>
      </c>
      <c r="D40" s="10">
        <v>16894.97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2"/>
      <c r="R40" s="39"/>
      <c r="S40" s="122" t="s">
        <v>34</v>
      </c>
      <c r="T40" s="119" t="s">
        <v>35</v>
      </c>
      <c r="U40" s="9" t="str">
        <f t="shared" ref="U40:U48" si="3">C40</f>
        <v xml:space="preserve">Poprawa bezpieczeństwa na drogach - remont dróg na terenie sołectwa </v>
      </c>
      <c r="V40" s="10"/>
      <c r="W40" s="10"/>
      <c r="X40" s="10"/>
      <c r="Y40" s="10"/>
      <c r="Z40" s="10"/>
      <c r="AA40" s="10"/>
      <c r="AB40" s="12"/>
      <c r="AC40" s="31">
        <f t="shared" si="2"/>
        <v>16894.97</v>
      </c>
      <c r="AD40" s="143">
        <f>SUM(AC40:AC43)</f>
        <v>22894.97</v>
      </c>
    </row>
    <row r="41" spans="1:30" ht="51" customHeight="1" x14ac:dyDescent="0.25">
      <c r="A41" s="123"/>
      <c r="B41" s="120"/>
      <c r="C41" s="21" t="s">
        <v>93</v>
      </c>
      <c r="D41" s="23"/>
      <c r="E41" s="23"/>
      <c r="F41" s="23"/>
      <c r="G41" s="23"/>
      <c r="H41" s="23"/>
      <c r="I41" s="23"/>
      <c r="J41" s="23"/>
      <c r="K41" s="23"/>
      <c r="L41" s="23">
        <v>2500</v>
      </c>
      <c r="M41" s="23"/>
      <c r="N41" s="23"/>
      <c r="O41" s="23"/>
      <c r="P41" s="23"/>
      <c r="Q41" s="66"/>
      <c r="R41" s="71"/>
      <c r="S41" s="123"/>
      <c r="T41" s="120"/>
      <c r="U41" s="22" t="str">
        <f t="shared" si="3"/>
        <v>Tradycje kulturalne - Dzień Dziecka</v>
      </c>
      <c r="V41" s="23"/>
      <c r="W41" s="23"/>
      <c r="X41" s="23"/>
      <c r="Y41" s="23"/>
      <c r="Z41" s="23"/>
      <c r="AA41" s="23"/>
      <c r="AB41" s="66"/>
      <c r="AC41" s="32">
        <f t="shared" si="2"/>
        <v>2500</v>
      </c>
      <c r="AD41" s="129"/>
    </row>
    <row r="42" spans="1:30" ht="30.9" customHeight="1" x14ac:dyDescent="0.25">
      <c r="A42" s="123"/>
      <c r="B42" s="120"/>
      <c r="C42" s="22" t="s">
        <v>101</v>
      </c>
      <c r="D42" s="23"/>
      <c r="E42" s="23"/>
      <c r="F42" s="23"/>
      <c r="G42" s="23"/>
      <c r="H42" s="23"/>
      <c r="I42" s="23"/>
      <c r="J42" s="23"/>
      <c r="K42" s="23"/>
      <c r="L42" s="23"/>
      <c r="M42" s="23">
        <v>2000</v>
      </c>
      <c r="N42" s="23"/>
      <c r="O42" s="23"/>
      <c r="P42" s="23"/>
      <c r="Q42" s="66"/>
      <c r="R42" s="71"/>
      <c r="S42" s="123"/>
      <c r="T42" s="120"/>
      <c r="U42" s="22" t="str">
        <f t="shared" si="3"/>
        <v>Remont sali wiejskiej (zakup art..malarskich)</v>
      </c>
      <c r="V42" s="23"/>
      <c r="W42" s="23"/>
      <c r="X42" s="23"/>
      <c r="Y42" s="23"/>
      <c r="Z42" s="23"/>
      <c r="AA42" s="23"/>
      <c r="AB42" s="66"/>
      <c r="AC42" s="32">
        <f t="shared" si="2"/>
        <v>2000</v>
      </c>
      <c r="AD42" s="129"/>
    </row>
    <row r="43" spans="1:30" ht="30.9" customHeight="1" thickBot="1" x14ac:dyDescent="0.3">
      <c r="A43" s="124"/>
      <c r="B43" s="121"/>
      <c r="C43" s="17" t="s">
        <v>25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20"/>
      <c r="R43" s="41"/>
      <c r="S43" s="124"/>
      <c r="T43" s="121"/>
      <c r="U43" s="30" t="str">
        <f t="shared" si="3"/>
        <v>Utrzymanie terenów sportowo-rekreacyjnych</v>
      </c>
      <c r="V43" s="18"/>
      <c r="W43" s="18"/>
      <c r="X43" s="18"/>
      <c r="Y43" s="18">
        <v>1500</v>
      </c>
      <c r="Z43" s="18"/>
      <c r="AA43" s="18"/>
      <c r="AB43" s="20"/>
      <c r="AC43" s="33">
        <f t="shared" si="2"/>
        <v>1500</v>
      </c>
      <c r="AD43" s="144"/>
    </row>
    <row r="44" spans="1:30" ht="30.9" customHeight="1" thickTop="1" x14ac:dyDescent="0.25">
      <c r="A44" s="122" t="s">
        <v>36</v>
      </c>
      <c r="B44" s="120" t="s">
        <v>37</v>
      </c>
      <c r="C44" s="22" t="s">
        <v>102</v>
      </c>
      <c r="D44" s="23"/>
      <c r="E44" s="23"/>
      <c r="F44" s="23"/>
      <c r="G44" s="23"/>
      <c r="H44" s="23"/>
      <c r="I44" s="23"/>
      <c r="J44" s="23"/>
      <c r="K44" s="23">
        <v>1500</v>
      </c>
      <c r="L44" s="23">
        <v>1300</v>
      </c>
      <c r="M44" s="23"/>
      <c r="N44" s="23"/>
      <c r="O44" s="23"/>
      <c r="P44" s="23"/>
      <c r="Q44" s="66"/>
      <c r="R44" s="71"/>
      <c r="S44" s="122" t="s">
        <v>36</v>
      </c>
      <c r="T44" s="119" t="s">
        <v>37</v>
      </c>
      <c r="U44" s="22" t="str">
        <f t="shared" si="3"/>
        <v>Tradycje kulturalne - Festyn Rodzinny, Wigilia dla Seniorów</v>
      </c>
      <c r="V44" s="23"/>
      <c r="W44" s="23"/>
      <c r="X44" s="23"/>
      <c r="Y44" s="23"/>
      <c r="Z44" s="23"/>
      <c r="AA44" s="23"/>
      <c r="AB44" s="66"/>
      <c r="AC44" s="32">
        <f t="shared" si="2"/>
        <v>2800</v>
      </c>
      <c r="AD44" s="129">
        <f>SUM(AC44:AC47)</f>
        <v>44892.1</v>
      </c>
    </row>
    <row r="45" spans="1:30" ht="30.9" customHeight="1" x14ac:dyDescent="0.25">
      <c r="A45" s="123"/>
      <c r="B45" s="120"/>
      <c r="C45" s="72" t="s">
        <v>82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>
        <v>1000</v>
      </c>
      <c r="P45" s="23"/>
      <c r="Q45" s="66"/>
      <c r="R45" s="71"/>
      <c r="S45" s="123"/>
      <c r="T45" s="120"/>
      <c r="U45" s="22" t="str">
        <f t="shared" si="3"/>
        <v>Tablia informacyjna - ogłoszeniowa</v>
      </c>
      <c r="V45" s="23"/>
      <c r="W45" s="23"/>
      <c r="X45" s="23"/>
      <c r="Y45" s="23"/>
      <c r="Z45" s="23"/>
      <c r="AA45" s="23"/>
      <c r="AB45" s="66"/>
      <c r="AC45" s="32">
        <f t="shared" si="2"/>
        <v>1000</v>
      </c>
      <c r="AD45" s="129"/>
    </row>
    <row r="46" spans="1:30" ht="30.9" customHeight="1" x14ac:dyDescent="0.25">
      <c r="A46" s="123"/>
      <c r="B46" s="120"/>
      <c r="C46" s="21" t="s">
        <v>70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>
        <v>40092.1</v>
      </c>
      <c r="O46" s="13"/>
      <c r="P46" s="13"/>
      <c r="Q46" s="64"/>
      <c r="R46" s="40"/>
      <c r="S46" s="123"/>
      <c r="T46" s="120"/>
      <c r="U46" s="22" t="str">
        <f t="shared" si="3"/>
        <v>Remont  sali wiejskiej</v>
      </c>
      <c r="V46" s="13"/>
      <c r="W46" s="13"/>
      <c r="X46" s="13"/>
      <c r="Y46" s="13"/>
      <c r="Z46" s="13"/>
      <c r="AA46" s="13"/>
      <c r="AB46" s="64"/>
      <c r="AC46" s="32">
        <f t="shared" si="2"/>
        <v>40092.1</v>
      </c>
      <c r="AD46" s="130"/>
    </row>
    <row r="47" spans="1:30" ht="34.5" customHeight="1" thickBot="1" x14ac:dyDescent="0.3">
      <c r="A47" s="123"/>
      <c r="B47" s="120"/>
      <c r="C47" s="27" t="s">
        <v>25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73"/>
      <c r="R47" s="62"/>
      <c r="S47" s="123"/>
      <c r="T47" s="120"/>
      <c r="U47" s="72" t="str">
        <f t="shared" si="3"/>
        <v>Utrzymanie terenów sportowo-rekreacyjnych</v>
      </c>
      <c r="V47" s="25"/>
      <c r="W47" s="25"/>
      <c r="X47" s="25"/>
      <c r="Y47" s="25">
        <v>1000</v>
      </c>
      <c r="Z47" s="25"/>
      <c r="AA47" s="25"/>
      <c r="AB47" s="73"/>
      <c r="AC47" s="34">
        <f t="shared" si="2"/>
        <v>1000</v>
      </c>
      <c r="AD47" s="130"/>
    </row>
    <row r="48" spans="1:30" ht="35.25" customHeight="1" thickTop="1" x14ac:dyDescent="0.3">
      <c r="A48" s="122" t="s">
        <v>38</v>
      </c>
      <c r="B48" s="119" t="s">
        <v>39</v>
      </c>
      <c r="C48" s="9" t="s">
        <v>25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2"/>
      <c r="R48" s="39"/>
      <c r="S48" s="122" t="s">
        <v>38</v>
      </c>
      <c r="T48" s="119" t="s">
        <v>39</v>
      </c>
      <c r="U48" s="9" t="str">
        <f t="shared" si="3"/>
        <v>Utrzymanie terenów sportowo-rekreacyjnych</v>
      </c>
      <c r="V48" s="10"/>
      <c r="W48" s="10"/>
      <c r="X48" s="10"/>
      <c r="Y48" s="10">
        <v>1500</v>
      </c>
      <c r="Z48" s="10"/>
      <c r="AA48" s="10"/>
      <c r="AB48" s="12"/>
      <c r="AC48" s="31">
        <f t="shared" si="2"/>
        <v>1500</v>
      </c>
      <c r="AD48" s="65"/>
    </row>
    <row r="49" spans="1:30" ht="35.25" customHeight="1" x14ac:dyDescent="0.3">
      <c r="A49" s="123"/>
      <c r="B49" s="120"/>
      <c r="C49" s="22" t="s">
        <v>104</v>
      </c>
      <c r="D49" s="15">
        <v>6000</v>
      </c>
      <c r="E49" s="15">
        <v>7000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/>
      <c r="R49" s="74"/>
      <c r="S49" s="123"/>
      <c r="T49" s="120"/>
      <c r="U49" s="22" t="s">
        <v>104</v>
      </c>
      <c r="V49" s="15"/>
      <c r="W49" s="15"/>
      <c r="X49" s="15"/>
      <c r="Y49" s="15"/>
      <c r="Z49" s="15"/>
      <c r="AA49" s="15"/>
      <c r="AB49" s="16"/>
      <c r="AC49" s="32">
        <f t="shared" si="2"/>
        <v>13000</v>
      </c>
      <c r="AD49" s="67"/>
    </row>
    <row r="50" spans="1:30" ht="22.5" customHeight="1" thickBot="1" x14ac:dyDescent="0.3">
      <c r="A50" s="124"/>
      <c r="B50" s="121"/>
      <c r="C50" s="17" t="s">
        <v>79</v>
      </c>
      <c r="D50" s="18"/>
      <c r="E50" s="18"/>
      <c r="F50" s="18"/>
      <c r="G50" s="18"/>
      <c r="H50" s="18"/>
      <c r="I50" s="18"/>
      <c r="J50" s="18"/>
      <c r="K50" s="18"/>
      <c r="L50" s="18"/>
      <c r="M50" s="18">
        <v>4000</v>
      </c>
      <c r="N50" s="18">
        <v>3497.13</v>
      </c>
      <c r="O50" s="18"/>
      <c r="P50" s="18"/>
      <c r="Q50" s="20"/>
      <c r="R50" s="41"/>
      <c r="S50" s="124"/>
      <c r="T50" s="121"/>
      <c r="U50" s="30" t="str">
        <f t="shared" ref="U50:U60" si="4">C50</f>
        <v>Remont i wyposażenie sali wiejskiej</v>
      </c>
      <c r="V50" s="18"/>
      <c r="W50" s="18"/>
      <c r="X50" s="18"/>
      <c r="Y50" s="18"/>
      <c r="Z50" s="18"/>
      <c r="AA50" s="18"/>
      <c r="AB50" s="20"/>
      <c r="AC50" s="33">
        <f t="shared" si="2"/>
        <v>7497.13</v>
      </c>
      <c r="AD50" s="69">
        <f>SUM(AC48:AC50)</f>
        <v>21997.13</v>
      </c>
    </row>
    <row r="51" spans="1:30" s="2" customFormat="1" ht="53.25" customHeight="1" thickTop="1" thickBot="1" x14ac:dyDescent="0.35">
      <c r="A51" s="147" t="s">
        <v>0</v>
      </c>
      <c r="B51" s="147" t="s">
        <v>1</v>
      </c>
      <c r="C51" s="139" t="s">
        <v>2</v>
      </c>
      <c r="D51" s="132" t="s">
        <v>66</v>
      </c>
      <c r="E51" s="132"/>
      <c r="F51" s="145"/>
      <c r="G51" s="134" t="s">
        <v>46</v>
      </c>
      <c r="H51" s="161"/>
      <c r="I51" s="134" t="s">
        <v>9</v>
      </c>
      <c r="J51" s="146"/>
      <c r="K51" s="146"/>
      <c r="L51" s="136"/>
      <c r="M51" s="132" t="s">
        <v>67</v>
      </c>
      <c r="N51" s="133"/>
      <c r="O51" s="133"/>
      <c r="P51" s="133"/>
      <c r="Q51" s="55" t="s">
        <v>113</v>
      </c>
      <c r="R51" s="56" t="s">
        <v>110</v>
      </c>
      <c r="S51" s="137" t="s">
        <v>0</v>
      </c>
      <c r="T51" s="137" t="s">
        <v>1</v>
      </c>
      <c r="U51" s="139" t="s">
        <v>2</v>
      </c>
      <c r="V51" s="134" t="s">
        <v>74</v>
      </c>
      <c r="W51" s="135"/>
      <c r="X51" s="136"/>
      <c r="Y51" s="132" t="s">
        <v>12</v>
      </c>
      <c r="Z51" s="132"/>
      <c r="AA51" s="132"/>
      <c r="AB51" s="132"/>
      <c r="AC51" s="31" t="s">
        <v>125</v>
      </c>
      <c r="AD51" s="8" t="s">
        <v>13</v>
      </c>
    </row>
    <row r="52" spans="1:30" s="2" customFormat="1" ht="15" thickTop="1" thickBot="1" x14ac:dyDescent="0.3">
      <c r="A52" s="147"/>
      <c r="B52" s="147"/>
      <c r="C52" s="139"/>
      <c r="D52" s="8" t="s">
        <v>4</v>
      </c>
      <c r="E52" s="8" t="s">
        <v>10</v>
      </c>
      <c r="F52" s="8" t="s">
        <v>5</v>
      </c>
      <c r="G52" s="8" t="s">
        <v>10</v>
      </c>
      <c r="H52" s="8" t="s">
        <v>5</v>
      </c>
      <c r="I52" s="8" t="s">
        <v>81</v>
      </c>
      <c r="J52" s="8" t="s">
        <v>3</v>
      </c>
      <c r="K52" s="8" t="s">
        <v>75</v>
      </c>
      <c r="L52" s="8" t="s">
        <v>10</v>
      </c>
      <c r="M52" s="8" t="s">
        <v>3</v>
      </c>
      <c r="N52" s="8" t="s">
        <v>4</v>
      </c>
      <c r="O52" s="8" t="s">
        <v>10</v>
      </c>
      <c r="P52" s="8" t="s">
        <v>5</v>
      </c>
      <c r="Q52" s="58" t="s">
        <v>3</v>
      </c>
      <c r="R52" s="8" t="s">
        <v>80</v>
      </c>
      <c r="S52" s="138"/>
      <c r="T52" s="138"/>
      <c r="U52" s="139"/>
      <c r="V52" s="8" t="s">
        <v>3</v>
      </c>
      <c r="W52" s="8" t="s">
        <v>10</v>
      </c>
      <c r="X52" s="8" t="s">
        <v>5</v>
      </c>
      <c r="Y52" s="8" t="s">
        <v>23</v>
      </c>
      <c r="Z52" s="8" t="s">
        <v>131</v>
      </c>
      <c r="AA52" s="8" t="s">
        <v>3</v>
      </c>
      <c r="AB52" s="8" t="s">
        <v>80</v>
      </c>
      <c r="AC52" s="33" t="s">
        <v>15</v>
      </c>
      <c r="AD52" s="8" t="s">
        <v>1</v>
      </c>
    </row>
    <row r="53" spans="1:30" ht="30.9" customHeight="1" thickTop="1" x14ac:dyDescent="0.25">
      <c r="A53" s="123" t="s">
        <v>86</v>
      </c>
      <c r="B53" s="120" t="s">
        <v>40</v>
      </c>
      <c r="C53" s="22" t="s">
        <v>69</v>
      </c>
      <c r="D53" s="23"/>
      <c r="E53" s="23"/>
      <c r="F53" s="23"/>
      <c r="G53" s="23"/>
      <c r="H53" s="23"/>
      <c r="I53" s="23"/>
      <c r="J53" s="23"/>
      <c r="K53" s="23"/>
      <c r="L53" s="23"/>
      <c r="M53" s="23">
        <v>12400</v>
      </c>
      <c r="N53" s="23"/>
      <c r="O53" s="23"/>
      <c r="P53" s="23"/>
      <c r="Q53" s="23"/>
      <c r="R53" s="71"/>
      <c r="S53" s="159" t="s">
        <v>86</v>
      </c>
      <c r="T53" s="120" t="str">
        <f>B53</f>
        <v>Kuźnica Zbąska</v>
      </c>
      <c r="U53" s="22" t="str">
        <f t="shared" si="4"/>
        <v>Wyposażenie sali wiejskiej</v>
      </c>
      <c r="V53" s="23"/>
      <c r="W53" s="23"/>
      <c r="X53" s="23"/>
      <c r="Y53" s="23"/>
      <c r="Z53" s="23"/>
      <c r="AA53" s="23"/>
      <c r="AB53" s="23"/>
      <c r="AC53" s="32">
        <f t="shared" si="2"/>
        <v>12400</v>
      </c>
      <c r="AD53" s="129">
        <f>SUM(AC53:AC56)</f>
        <v>19034.25</v>
      </c>
    </row>
    <row r="54" spans="1:30" ht="30.9" customHeight="1" x14ac:dyDescent="0.25">
      <c r="A54" s="123"/>
      <c r="B54" s="120"/>
      <c r="C54" s="21" t="s">
        <v>105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>
        <v>3600</v>
      </c>
      <c r="P54" s="13"/>
      <c r="Q54" s="13"/>
      <c r="R54" s="40"/>
      <c r="S54" s="159"/>
      <c r="T54" s="120"/>
      <c r="U54" s="22" t="str">
        <f t="shared" si="4"/>
        <v>Tablica informacyjna - ogłoszeniowa</v>
      </c>
      <c r="V54" s="13"/>
      <c r="W54" s="13"/>
      <c r="X54" s="13"/>
      <c r="Y54" s="13"/>
      <c r="Z54" s="13"/>
      <c r="AA54" s="13"/>
      <c r="AB54" s="13"/>
      <c r="AC54" s="32">
        <f t="shared" si="2"/>
        <v>3600</v>
      </c>
      <c r="AD54" s="130"/>
    </row>
    <row r="55" spans="1:30" ht="30.9" customHeight="1" x14ac:dyDescent="0.25">
      <c r="A55" s="123"/>
      <c r="B55" s="120"/>
      <c r="C55" s="21" t="s">
        <v>103</v>
      </c>
      <c r="D55" s="13"/>
      <c r="E55" s="13">
        <v>2000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40"/>
      <c r="S55" s="159"/>
      <c r="T55" s="120"/>
      <c r="U55" s="22" t="str">
        <f t="shared" si="4"/>
        <v>Poprawa bezpieczeństwa na drogach - wykonanie tabliczek informacyjnych</v>
      </c>
      <c r="V55" s="13"/>
      <c r="W55" s="13"/>
      <c r="X55" s="13"/>
      <c r="Y55" s="13"/>
      <c r="Z55" s="13"/>
      <c r="AA55" s="13"/>
      <c r="AB55" s="13"/>
      <c r="AC55" s="32">
        <f t="shared" si="2"/>
        <v>2000</v>
      </c>
      <c r="AD55" s="130"/>
    </row>
    <row r="56" spans="1:30" ht="30.9" customHeight="1" thickBot="1" x14ac:dyDescent="0.3">
      <c r="A56" s="124"/>
      <c r="B56" s="120"/>
      <c r="C56" s="72" t="s">
        <v>25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/>
      <c r="R56" s="74"/>
      <c r="S56" s="160"/>
      <c r="T56" s="121"/>
      <c r="U56" s="72" t="str">
        <f t="shared" si="4"/>
        <v>Utrzymanie terenów sportowo-rekreacyjnych</v>
      </c>
      <c r="V56" s="75"/>
      <c r="W56" s="75"/>
      <c r="X56" s="15"/>
      <c r="Y56" s="15">
        <v>1034.25</v>
      </c>
      <c r="Z56" s="15"/>
      <c r="AA56" s="15"/>
      <c r="AB56" s="16"/>
      <c r="AC56" s="34">
        <f t="shared" si="2"/>
        <v>1034.25</v>
      </c>
      <c r="AD56" s="130"/>
    </row>
    <row r="57" spans="1:30" ht="30.9" customHeight="1" thickTop="1" x14ac:dyDescent="0.25">
      <c r="A57" s="122" t="s">
        <v>41</v>
      </c>
      <c r="B57" s="119" t="s">
        <v>42</v>
      </c>
      <c r="C57" s="9" t="s">
        <v>65</v>
      </c>
      <c r="D57" s="10">
        <v>6000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2"/>
      <c r="R57" s="39"/>
      <c r="S57" s="122" t="s">
        <v>41</v>
      </c>
      <c r="T57" s="119" t="s">
        <v>42</v>
      </c>
      <c r="U57" s="9" t="str">
        <f t="shared" si="4"/>
        <v>Poprawa bezpieczeństwa na drogach - remont dróg na terenie sołectwa</v>
      </c>
      <c r="V57" s="10"/>
      <c r="W57" s="10"/>
      <c r="X57" s="10"/>
      <c r="Y57" s="10"/>
      <c r="Z57" s="10"/>
      <c r="AA57" s="10"/>
      <c r="AB57" s="59"/>
      <c r="AC57" s="31">
        <f t="shared" si="2"/>
        <v>6000</v>
      </c>
      <c r="AD57" s="46"/>
    </row>
    <row r="58" spans="1:30" ht="30.9" customHeight="1" x14ac:dyDescent="0.25">
      <c r="A58" s="123"/>
      <c r="B58" s="120"/>
      <c r="C58" s="21" t="s">
        <v>25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64"/>
      <c r="R58" s="40"/>
      <c r="S58" s="123"/>
      <c r="T58" s="120"/>
      <c r="U58" s="22" t="str">
        <f t="shared" si="4"/>
        <v>Utrzymanie terenów sportowo-rekreacyjnych</v>
      </c>
      <c r="V58" s="13"/>
      <c r="W58" s="13"/>
      <c r="X58" s="13"/>
      <c r="Y58" s="13">
        <v>1500</v>
      </c>
      <c r="Z58" s="13"/>
      <c r="AA58" s="13"/>
      <c r="AB58" s="61"/>
      <c r="AC58" s="32">
        <f t="shared" si="2"/>
        <v>1500</v>
      </c>
      <c r="AD58" s="47"/>
    </row>
    <row r="59" spans="1:30" ht="30.9" customHeight="1" x14ac:dyDescent="0.25">
      <c r="A59" s="123"/>
      <c r="B59" s="120"/>
      <c r="C59" s="21" t="s">
        <v>79</v>
      </c>
      <c r="D59" s="13"/>
      <c r="E59" s="13"/>
      <c r="F59" s="13"/>
      <c r="G59" s="13"/>
      <c r="H59" s="13"/>
      <c r="I59" s="13"/>
      <c r="J59" s="13"/>
      <c r="K59" s="13"/>
      <c r="L59" s="13"/>
      <c r="M59" s="13">
        <v>10900</v>
      </c>
      <c r="N59" s="13">
        <v>6000</v>
      </c>
      <c r="O59" s="13"/>
      <c r="P59" s="13"/>
      <c r="Q59" s="64"/>
      <c r="R59" s="40"/>
      <c r="S59" s="123"/>
      <c r="T59" s="120"/>
      <c r="U59" s="21" t="str">
        <f t="shared" si="4"/>
        <v>Remont i wyposażenie sali wiejskiej</v>
      </c>
      <c r="V59" s="13"/>
      <c r="W59" s="13"/>
      <c r="X59" s="13"/>
      <c r="Y59" s="13"/>
      <c r="Z59" s="13"/>
      <c r="AA59" s="13"/>
      <c r="AB59" s="61"/>
      <c r="AC59" s="32">
        <f t="shared" si="2"/>
        <v>16900</v>
      </c>
      <c r="AD59" s="47"/>
    </row>
    <row r="60" spans="1:30" ht="30.9" customHeight="1" thickBot="1" x14ac:dyDescent="0.3">
      <c r="A60" s="124"/>
      <c r="B60" s="121"/>
      <c r="C60" s="17" t="s">
        <v>88</v>
      </c>
      <c r="D60" s="18"/>
      <c r="E60" s="18"/>
      <c r="F60" s="18"/>
      <c r="G60" s="18"/>
      <c r="H60" s="18">
        <v>12000</v>
      </c>
      <c r="I60" s="18"/>
      <c r="J60" s="18"/>
      <c r="K60" s="18"/>
      <c r="L60" s="18"/>
      <c r="M60" s="18"/>
      <c r="N60" s="18"/>
      <c r="O60" s="18"/>
      <c r="P60" s="18"/>
      <c r="Q60" s="20"/>
      <c r="R60" s="41"/>
      <c r="S60" s="124"/>
      <c r="T60" s="121"/>
      <c r="U60" s="17" t="str">
        <f t="shared" si="4"/>
        <v xml:space="preserve">Oświetlenie drogowe - punkt świetlny w m. Łąkie </v>
      </c>
      <c r="V60" s="18"/>
      <c r="W60" s="18"/>
      <c r="X60" s="18"/>
      <c r="Y60" s="18"/>
      <c r="Z60" s="18"/>
      <c r="AA60" s="18"/>
      <c r="AB60" s="60"/>
      <c r="AC60" s="33">
        <f t="shared" si="2"/>
        <v>12000</v>
      </c>
      <c r="AD60" s="69">
        <f>SUM(AC57:AC60)</f>
        <v>36400</v>
      </c>
    </row>
    <row r="61" spans="1:30" ht="30.9" customHeight="1" thickTop="1" thickBot="1" x14ac:dyDescent="0.35">
      <c r="A61" s="123" t="s">
        <v>43</v>
      </c>
      <c r="B61" s="120" t="s">
        <v>44</v>
      </c>
      <c r="C61" s="76" t="s">
        <v>128</v>
      </c>
      <c r="D61" s="15"/>
      <c r="E61" s="15"/>
      <c r="F61" s="15"/>
      <c r="G61" s="15"/>
      <c r="H61" s="15"/>
      <c r="I61" s="15"/>
      <c r="J61" s="15"/>
      <c r="K61" s="15"/>
      <c r="L61" s="15"/>
      <c r="M61" s="23">
        <v>6500</v>
      </c>
      <c r="N61" s="15">
        <v>5545.33</v>
      </c>
      <c r="O61" s="15"/>
      <c r="P61" s="15"/>
      <c r="Q61" s="15"/>
      <c r="R61" s="74"/>
      <c r="S61" s="123" t="s">
        <v>43</v>
      </c>
      <c r="T61" s="120" t="s">
        <v>44</v>
      </c>
      <c r="U61" s="21" t="str">
        <f t="shared" ref="U61:U77" si="5">C61</f>
        <v xml:space="preserve">Remont  i wyposażenie sali wiejskiej </v>
      </c>
      <c r="V61" s="13"/>
      <c r="W61" s="13"/>
      <c r="X61" s="13"/>
      <c r="Y61" s="13"/>
      <c r="Z61" s="13"/>
      <c r="AA61" s="13"/>
      <c r="AB61" s="61"/>
      <c r="AC61" s="32">
        <f t="shared" ref="AC61:AC77" si="6">SUM(D61:AB61)</f>
        <v>12045.33</v>
      </c>
      <c r="AD61" s="77"/>
    </row>
    <row r="62" spans="1:30" ht="30.9" customHeight="1" thickBot="1" x14ac:dyDescent="0.35">
      <c r="A62" s="124"/>
      <c r="B62" s="121"/>
      <c r="C62" s="27" t="s">
        <v>22</v>
      </c>
      <c r="D62" s="25"/>
      <c r="E62" s="25"/>
      <c r="F62" s="25"/>
      <c r="G62" s="25"/>
      <c r="H62" s="25"/>
      <c r="I62" s="25"/>
      <c r="J62" s="25"/>
      <c r="K62" s="25">
        <v>300</v>
      </c>
      <c r="L62" s="25"/>
      <c r="M62" s="25"/>
      <c r="N62" s="25"/>
      <c r="O62" s="25"/>
      <c r="P62" s="25"/>
      <c r="Q62" s="25"/>
      <c r="R62" s="62"/>
      <c r="S62" s="124"/>
      <c r="T62" s="121"/>
      <c r="U62" s="17" t="str">
        <f t="shared" si="5"/>
        <v xml:space="preserve">Tradycje kulturalne - Dzień Dziecka </v>
      </c>
      <c r="V62" s="18"/>
      <c r="W62" s="18"/>
      <c r="X62" s="18"/>
      <c r="Y62" s="18"/>
      <c r="Z62" s="18"/>
      <c r="AA62" s="18"/>
      <c r="AB62" s="60"/>
      <c r="AC62" s="34">
        <f t="shared" si="6"/>
        <v>300</v>
      </c>
      <c r="AD62" s="78">
        <f>SUM(AC61:AC62)</f>
        <v>12345.33</v>
      </c>
    </row>
    <row r="63" spans="1:30" ht="61.5" customHeight="1" thickTop="1" x14ac:dyDescent="0.25">
      <c r="A63" s="122" t="s">
        <v>45</v>
      </c>
      <c r="B63" s="119" t="s">
        <v>72</v>
      </c>
      <c r="C63" s="9" t="s">
        <v>106</v>
      </c>
      <c r="D63" s="10">
        <v>700</v>
      </c>
      <c r="E63" s="10"/>
      <c r="F63" s="10">
        <v>11000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2"/>
      <c r="R63" s="39"/>
      <c r="S63" s="122" t="s">
        <v>45</v>
      </c>
      <c r="T63" s="119" t="s">
        <v>72</v>
      </c>
      <c r="U63" s="9" t="str">
        <f t="shared" si="5"/>
        <v xml:space="preserve">Poprawa bezpieczeństwa na drogach - remont dróg na terenie sołectwa,  budowa chodnika </v>
      </c>
      <c r="V63" s="10"/>
      <c r="W63" s="10"/>
      <c r="X63" s="10"/>
      <c r="Y63" s="10"/>
      <c r="Z63" s="10"/>
      <c r="AA63" s="10"/>
      <c r="AB63" s="12"/>
      <c r="AC63" s="31">
        <f t="shared" si="6"/>
        <v>11700</v>
      </c>
      <c r="AD63" s="143">
        <f>SUM(AC63:AC65)</f>
        <v>13781.869999999999</v>
      </c>
    </row>
    <row r="64" spans="1:30" ht="55.5" customHeight="1" x14ac:dyDescent="0.25">
      <c r="A64" s="123"/>
      <c r="B64" s="120"/>
      <c r="C64" s="21" t="s">
        <v>87</v>
      </c>
      <c r="D64" s="13"/>
      <c r="E64" s="13"/>
      <c r="F64" s="13"/>
      <c r="G64" s="13"/>
      <c r="H64" s="13"/>
      <c r="I64" s="13"/>
      <c r="J64" s="13"/>
      <c r="K64" s="13"/>
      <c r="L64" s="13"/>
      <c r="M64" s="13">
        <v>1581.87</v>
      </c>
      <c r="N64" s="13"/>
      <c r="O64" s="13"/>
      <c r="P64" s="13"/>
      <c r="Q64" s="64"/>
      <c r="R64" s="40"/>
      <c r="S64" s="123"/>
      <c r="T64" s="120"/>
      <c r="U64" s="22" t="str">
        <f t="shared" si="5"/>
        <v xml:space="preserve">Wyposażenie sali wiejskiej </v>
      </c>
      <c r="V64" s="13"/>
      <c r="W64" s="13"/>
      <c r="X64" s="13"/>
      <c r="Y64" s="13"/>
      <c r="Z64" s="13"/>
      <c r="AA64" s="13"/>
      <c r="AB64" s="64"/>
      <c r="AC64" s="32">
        <f t="shared" si="6"/>
        <v>1581.87</v>
      </c>
      <c r="AD64" s="130"/>
    </row>
    <row r="65" spans="1:30" ht="30.9" customHeight="1" thickBot="1" x14ac:dyDescent="0.3">
      <c r="A65" s="124"/>
      <c r="B65" s="121"/>
      <c r="C65" s="17" t="s">
        <v>24</v>
      </c>
      <c r="D65" s="18"/>
      <c r="E65" s="18"/>
      <c r="F65" s="18"/>
      <c r="G65" s="18"/>
      <c r="H65" s="18"/>
      <c r="I65" s="18"/>
      <c r="J65" s="18"/>
      <c r="K65" s="18">
        <v>500</v>
      </c>
      <c r="L65" s="18"/>
      <c r="M65" s="18"/>
      <c r="N65" s="18"/>
      <c r="O65" s="18"/>
      <c r="P65" s="18"/>
      <c r="Q65" s="20"/>
      <c r="R65" s="41"/>
      <c r="S65" s="124"/>
      <c r="T65" s="121"/>
      <c r="U65" s="30" t="str">
        <f t="shared" si="5"/>
        <v>Tradycje kulturalne - Festyn Rodzinny</v>
      </c>
      <c r="V65" s="18"/>
      <c r="W65" s="18"/>
      <c r="X65" s="18"/>
      <c r="Y65" s="18"/>
      <c r="Z65" s="18"/>
      <c r="AA65" s="18"/>
      <c r="AB65" s="20"/>
      <c r="AC65" s="33">
        <f t="shared" si="6"/>
        <v>500</v>
      </c>
      <c r="AD65" s="144"/>
    </row>
    <row r="66" spans="1:30" ht="48" customHeight="1" thickTop="1" x14ac:dyDescent="0.25">
      <c r="A66" s="122" t="s">
        <v>47</v>
      </c>
      <c r="B66" s="120" t="s">
        <v>48</v>
      </c>
      <c r="C66" s="22" t="s">
        <v>65</v>
      </c>
      <c r="D66" s="23">
        <v>20000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66"/>
      <c r="R66" s="71"/>
      <c r="S66" s="123" t="s">
        <v>47</v>
      </c>
      <c r="T66" s="120" t="s">
        <v>48</v>
      </c>
      <c r="U66" s="22" t="str">
        <f t="shared" si="5"/>
        <v>Poprawa bezpieczeństwa na drogach - remont dróg na terenie sołectwa</v>
      </c>
      <c r="V66" s="23"/>
      <c r="W66" s="23"/>
      <c r="X66" s="23"/>
      <c r="Y66" s="23"/>
      <c r="Z66" s="23"/>
      <c r="AA66" s="23"/>
      <c r="AB66" s="66"/>
      <c r="AC66" s="32">
        <f t="shared" si="6"/>
        <v>20000</v>
      </c>
      <c r="AD66" s="47"/>
    </row>
    <row r="67" spans="1:30" ht="48" customHeight="1" thickBot="1" x14ac:dyDescent="0.3">
      <c r="A67" s="124"/>
      <c r="B67" s="158"/>
      <c r="C67" s="27" t="s">
        <v>107</v>
      </c>
      <c r="D67" s="25"/>
      <c r="E67" s="25"/>
      <c r="F67" s="25"/>
      <c r="G67" s="25"/>
      <c r="H67" s="25">
        <v>19011.23</v>
      </c>
      <c r="I67" s="25"/>
      <c r="J67" s="25"/>
      <c r="K67" s="25"/>
      <c r="L67" s="25"/>
      <c r="M67" s="25"/>
      <c r="N67" s="25"/>
      <c r="O67" s="25"/>
      <c r="P67" s="25"/>
      <c r="Q67" s="73"/>
      <c r="R67" s="62"/>
      <c r="S67" s="123"/>
      <c r="T67" s="120"/>
      <c r="U67" s="27" t="str">
        <f t="shared" si="5"/>
        <v>Oświetlenie drogowe - punkty świetlne  w m. Rakonieiwce Wieś</v>
      </c>
      <c r="V67" s="25"/>
      <c r="W67" s="25"/>
      <c r="X67" s="25"/>
      <c r="Y67" s="25"/>
      <c r="Z67" s="25"/>
      <c r="AA67" s="25"/>
      <c r="AB67" s="73"/>
      <c r="AC67" s="34">
        <f t="shared" si="6"/>
        <v>19011.23</v>
      </c>
      <c r="AD67" s="47">
        <f>SUM(AC66:AC67)</f>
        <v>39011.229999999996</v>
      </c>
    </row>
    <row r="68" spans="1:30" ht="42.75" customHeight="1" thickTop="1" x14ac:dyDescent="0.25">
      <c r="A68" s="122" t="s">
        <v>49</v>
      </c>
      <c r="B68" s="119" t="s">
        <v>50</v>
      </c>
      <c r="C68" s="9" t="s">
        <v>65</v>
      </c>
      <c r="D68" s="10">
        <v>1520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2"/>
      <c r="R68" s="39"/>
      <c r="S68" s="122" t="s">
        <v>49</v>
      </c>
      <c r="T68" s="119" t="s">
        <v>50</v>
      </c>
      <c r="U68" s="9" t="str">
        <f t="shared" si="5"/>
        <v>Poprawa bezpieczeństwa na drogach - remont dróg na terenie sołectwa</v>
      </c>
      <c r="V68" s="10"/>
      <c r="W68" s="10"/>
      <c r="X68" s="10"/>
      <c r="Y68" s="10"/>
      <c r="Z68" s="10"/>
      <c r="AA68" s="10"/>
      <c r="AB68" s="12"/>
      <c r="AC68" s="31">
        <f t="shared" si="6"/>
        <v>1520</v>
      </c>
      <c r="AD68" s="143">
        <f>SUM(AC68:AC70)</f>
        <v>18720</v>
      </c>
    </row>
    <row r="69" spans="1:30" ht="36" customHeight="1" x14ac:dyDescent="0.25">
      <c r="A69" s="123"/>
      <c r="B69" s="120"/>
      <c r="C69" s="21" t="s">
        <v>83</v>
      </c>
      <c r="D69" s="13"/>
      <c r="E69" s="13"/>
      <c r="F69" s="13"/>
      <c r="G69" s="13"/>
      <c r="H69" s="13"/>
      <c r="I69" s="13"/>
      <c r="J69" s="13"/>
      <c r="K69" s="13">
        <v>1000</v>
      </c>
      <c r="L69" s="13"/>
      <c r="M69" s="13"/>
      <c r="N69" s="13"/>
      <c r="O69" s="13"/>
      <c r="P69" s="13"/>
      <c r="Q69" s="64"/>
      <c r="R69" s="40"/>
      <c r="S69" s="123"/>
      <c r="T69" s="120"/>
      <c r="U69" s="22" t="str">
        <f t="shared" si="5"/>
        <v>Tradycje kulturalne - Mikolajki, Dzień Dziecka</v>
      </c>
      <c r="V69" s="13"/>
      <c r="W69" s="13"/>
      <c r="X69" s="13"/>
      <c r="Y69" s="13"/>
      <c r="Z69" s="13"/>
      <c r="AA69" s="13"/>
      <c r="AB69" s="64"/>
      <c r="AC69" s="32">
        <f t="shared" si="6"/>
        <v>1000</v>
      </c>
      <c r="AD69" s="130"/>
    </row>
    <row r="70" spans="1:30" ht="36.75" customHeight="1" thickBot="1" x14ac:dyDescent="0.3">
      <c r="A70" s="124"/>
      <c r="B70" s="121"/>
      <c r="C70" s="17" t="s">
        <v>108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16200</v>
      </c>
      <c r="Q70" s="20"/>
      <c r="R70" s="41"/>
      <c r="S70" s="124"/>
      <c r="T70" s="121"/>
      <c r="U70" s="17" t="str">
        <f t="shared" si="5"/>
        <v>Modernizacja  sali wiejskiej - ocieplenie budynku II etap</v>
      </c>
      <c r="V70" s="18"/>
      <c r="W70" s="18"/>
      <c r="X70" s="18"/>
      <c r="Y70" s="18"/>
      <c r="Z70" s="18"/>
      <c r="AA70" s="18"/>
      <c r="AB70" s="20"/>
      <c r="AC70" s="33">
        <f t="shared" si="6"/>
        <v>16200</v>
      </c>
      <c r="AD70" s="144"/>
    </row>
    <row r="71" spans="1:30" ht="51" customHeight="1" thickTop="1" x14ac:dyDescent="0.25">
      <c r="A71" s="122" t="s">
        <v>51</v>
      </c>
      <c r="B71" s="119" t="s">
        <v>52</v>
      </c>
      <c r="C71" s="93" t="s">
        <v>109</v>
      </c>
      <c r="D71" s="94"/>
      <c r="E71" s="94"/>
      <c r="F71" s="94"/>
      <c r="G71" s="94"/>
      <c r="H71" s="94"/>
      <c r="I71" s="94"/>
      <c r="J71" s="94">
        <v>300</v>
      </c>
      <c r="K71" s="94">
        <v>5900</v>
      </c>
      <c r="L71" s="94"/>
      <c r="M71" s="94"/>
      <c r="N71" s="94"/>
      <c r="O71" s="94"/>
      <c r="P71" s="94"/>
      <c r="Q71" s="99"/>
      <c r="R71" s="100"/>
      <c r="S71" s="165" t="s">
        <v>51</v>
      </c>
      <c r="T71" s="162" t="s">
        <v>52</v>
      </c>
      <c r="U71" s="93" t="str">
        <f t="shared" si="5"/>
        <v>Tradycje kulturalne- Festyn Rodzinny, Dzień Seniora, Dzień Integracji, Dzień Rodziny</v>
      </c>
      <c r="V71" s="94"/>
      <c r="W71" s="94"/>
      <c r="X71" s="94"/>
      <c r="Y71" s="94"/>
      <c r="Z71" s="94"/>
      <c r="AA71" s="94"/>
      <c r="AB71" s="101"/>
      <c r="AC71" s="102">
        <f t="shared" si="6"/>
        <v>6200</v>
      </c>
      <c r="AD71" s="152">
        <f>SUM(AC71:AC77)</f>
        <v>44892</v>
      </c>
    </row>
    <row r="72" spans="1:30" ht="51" customHeight="1" x14ac:dyDescent="0.25">
      <c r="A72" s="123"/>
      <c r="B72" s="120"/>
      <c r="C72" s="103" t="s">
        <v>84</v>
      </c>
      <c r="D72" s="104">
        <v>13642</v>
      </c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5"/>
      <c r="R72" s="106"/>
      <c r="S72" s="166"/>
      <c r="T72" s="163"/>
      <c r="U72" s="95" t="str">
        <f t="shared" si="5"/>
        <v>Poprawa bezpieczeństwa na drogach - remont dróg</v>
      </c>
      <c r="V72" s="107"/>
      <c r="W72" s="107"/>
      <c r="X72" s="107"/>
      <c r="Y72" s="107"/>
      <c r="Z72" s="107"/>
      <c r="AA72" s="107"/>
      <c r="AB72" s="108"/>
      <c r="AC72" s="109">
        <f t="shared" si="6"/>
        <v>13642</v>
      </c>
      <c r="AD72" s="153"/>
    </row>
    <row r="73" spans="1:30" ht="36.75" customHeight="1" x14ac:dyDescent="0.25">
      <c r="A73" s="123"/>
      <c r="B73" s="120"/>
      <c r="C73" s="103" t="s">
        <v>111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5"/>
      <c r="R73" s="106">
        <v>550</v>
      </c>
      <c r="S73" s="166"/>
      <c r="T73" s="163"/>
      <c r="U73" s="95" t="str">
        <f t="shared" si="5"/>
        <v>Naprawa i odnowienie pomnika- obelisk</v>
      </c>
      <c r="V73" s="107"/>
      <c r="W73" s="107"/>
      <c r="X73" s="107"/>
      <c r="Y73" s="107"/>
      <c r="Z73" s="107"/>
      <c r="AA73" s="107"/>
      <c r="AB73" s="108"/>
      <c r="AC73" s="109">
        <f t="shared" si="6"/>
        <v>550</v>
      </c>
      <c r="AD73" s="153"/>
    </row>
    <row r="74" spans="1:30" ht="37.5" customHeight="1" x14ac:dyDescent="0.25">
      <c r="A74" s="123"/>
      <c r="B74" s="120"/>
      <c r="C74" s="103" t="s">
        <v>112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5">
        <v>1000</v>
      </c>
      <c r="R74" s="106"/>
      <c r="S74" s="166"/>
      <c r="T74" s="163"/>
      <c r="U74" s="95" t="str">
        <f t="shared" si="5"/>
        <v>Tablica okolicznościowa - Ratusz Rostarzewo</v>
      </c>
      <c r="V74" s="107"/>
      <c r="W74" s="107"/>
      <c r="X74" s="107"/>
      <c r="Y74" s="107"/>
      <c r="Z74" s="107"/>
      <c r="AA74" s="107"/>
      <c r="AB74" s="108"/>
      <c r="AC74" s="109">
        <f t="shared" si="6"/>
        <v>1000</v>
      </c>
      <c r="AD74" s="153"/>
    </row>
    <row r="75" spans="1:30" ht="49.5" customHeight="1" x14ac:dyDescent="0.25">
      <c r="A75" s="123"/>
      <c r="B75" s="120"/>
      <c r="C75" s="95" t="s">
        <v>137</v>
      </c>
      <c r="D75" s="107"/>
      <c r="E75" s="107"/>
      <c r="F75" s="107"/>
      <c r="G75" s="107"/>
      <c r="H75" s="107"/>
      <c r="I75" s="107"/>
      <c r="J75" s="107"/>
      <c r="K75" s="107"/>
      <c r="L75" s="107"/>
      <c r="M75" s="107">
        <v>5800</v>
      </c>
      <c r="N75" s="107">
        <v>5800</v>
      </c>
      <c r="O75" s="107">
        <v>500</v>
      </c>
      <c r="P75" s="107"/>
      <c r="Q75" s="110"/>
      <c r="R75" s="111"/>
      <c r="S75" s="166"/>
      <c r="T75" s="163"/>
      <c r="U75" s="95" t="str">
        <f t="shared" si="5"/>
        <v xml:space="preserve">Remont i wyposażenie sali wiejskiej   </v>
      </c>
      <c r="V75" s="107"/>
      <c r="W75" s="107"/>
      <c r="X75" s="107"/>
      <c r="Y75" s="107"/>
      <c r="Z75" s="107"/>
      <c r="AA75" s="107"/>
      <c r="AB75" s="108"/>
      <c r="AC75" s="109">
        <f t="shared" si="6"/>
        <v>12100</v>
      </c>
      <c r="AD75" s="154"/>
    </row>
    <row r="76" spans="1:30" ht="54" customHeight="1" thickBot="1" x14ac:dyDescent="0.3">
      <c r="A76" s="123"/>
      <c r="B76" s="120"/>
      <c r="C76" s="112" t="s">
        <v>114</v>
      </c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113"/>
      <c r="R76" s="114"/>
      <c r="S76" s="166"/>
      <c r="T76" s="163"/>
      <c r="U76" s="95" t="str">
        <f t="shared" si="5"/>
        <v>Zagospodarowanie terenu i wyposażenie placu zabaw (zakup ławek i  monitoring)</v>
      </c>
      <c r="V76" s="107">
        <v>1000</v>
      </c>
      <c r="W76" s="107">
        <v>9200</v>
      </c>
      <c r="X76" s="107"/>
      <c r="Y76" s="107"/>
      <c r="Z76" s="107"/>
      <c r="AA76" s="107"/>
      <c r="AB76" s="108"/>
      <c r="AC76" s="109">
        <f t="shared" si="6"/>
        <v>10200</v>
      </c>
      <c r="AD76" s="154"/>
    </row>
    <row r="77" spans="1:30" ht="30.75" customHeight="1" thickBot="1" x14ac:dyDescent="0.3">
      <c r="A77" s="124"/>
      <c r="B77" s="121"/>
      <c r="C77" s="97" t="s">
        <v>71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115"/>
      <c r="R77" s="116"/>
      <c r="S77" s="167"/>
      <c r="T77" s="164"/>
      <c r="U77" s="97" t="str">
        <f t="shared" si="5"/>
        <v>Utrzymanie i wyposażenie terenów rekreacyjno - sportowych</v>
      </c>
      <c r="V77" s="98"/>
      <c r="W77" s="98"/>
      <c r="X77" s="98"/>
      <c r="Y77" s="98">
        <v>1200</v>
      </c>
      <c r="Z77" s="98"/>
      <c r="AA77" s="98"/>
      <c r="AB77" s="117"/>
      <c r="AC77" s="118">
        <f t="shared" si="6"/>
        <v>1200</v>
      </c>
      <c r="AD77" s="155"/>
    </row>
    <row r="78" spans="1:30" s="2" customFormat="1" ht="53.25" customHeight="1" thickTop="1" thickBot="1" x14ac:dyDescent="0.35">
      <c r="A78" s="147" t="s">
        <v>0</v>
      </c>
      <c r="B78" s="147" t="s">
        <v>1</v>
      </c>
      <c r="C78" s="139" t="s">
        <v>2</v>
      </c>
      <c r="D78" s="132" t="s">
        <v>66</v>
      </c>
      <c r="E78" s="132"/>
      <c r="F78" s="145"/>
      <c r="G78" s="134" t="s">
        <v>46</v>
      </c>
      <c r="H78" s="161"/>
      <c r="I78" s="134" t="s">
        <v>9</v>
      </c>
      <c r="J78" s="146"/>
      <c r="K78" s="146"/>
      <c r="L78" s="136"/>
      <c r="M78" s="132" t="s">
        <v>67</v>
      </c>
      <c r="N78" s="133"/>
      <c r="O78" s="133"/>
      <c r="P78" s="133"/>
      <c r="Q78" s="55" t="s">
        <v>113</v>
      </c>
      <c r="R78" s="56" t="s">
        <v>110</v>
      </c>
      <c r="S78" s="137" t="s">
        <v>0</v>
      </c>
      <c r="T78" s="137" t="s">
        <v>1</v>
      </c>
      <c r="U78" s="139" t="s">
        <v>2</v>
      </c>
      <c r="V78" s="132" t="s">
        <v>11</v>
      </c>
      <c r="W78" s="132"/>
      <c r="X78" s="132"/>
      <c r="Y78" s="132" t="s">
        <v>12</v>
      </c>
      <c r="Z78" s="132"/>
      <c r="AA78" s="132"/>
      <c r="AB78" s="132"/>
      <c r="AC78" s="57" t="s">
        <v>14</v>
      </c>
      <c r="AD78" s="79" t="s">
        <v>13</v>
      </c>
    </row>
    <row r="79" spans="1:30" s="2" customFormat="1" ht="16.5" customHeight="1" thickTop="1" thickBot="1" x14ac:dyDescent="0.35">
      <c r="A79" s="147"/>
      <c r="B79" s="147"/>
      <c r="C79" s="139"/>
      <c r="D79" s="8" t="s">
        <v>4</v>
      </c>
      <c r="E79" s="8" t="s">
        <v>10</v>
      </c>
      <c r="F79" s="8" t="s">
        <v>5</v>
      </c>
      <c r="G79" s="8" t="s">
        <v>10</v>
      </c>
      <c r="H79" s="8" t="s">
        <v>5</v>
      </c>
      <c r="I79" s="8" t="s">
        <v>81</v>
      </c>
      <c r="J79" s="8" t="s">
        <v>3</v>
      </c>
      <c r="K79" s="8" t="s">
        <v>75</v>
      </c>
      <c r="L79" s="8" t="s">
        <v>10</v>
      </c>
      <c r="M79" s="8" t="s">
        <v>3</v>
      </c>
      <c r="N79" s="8" t="s">
        <v>4</v>
      </c>
      <c r="O79" s="8" t="s">
        <v>10</v>
      </c>
      <c r="P79" s="8" t="s">
        <v>5</v>
      </c>
      <c r="Q79" s="58" t="s">
        <v>3</v>
      </c>
      <c r="R79" s="8" t="s">
        <v>80</v>
      </c>
      <c r="S79" s="138"/>
      <c r="T79" s="138"/>
      <c r="U79" s="139"/>
      <c r="V79" s="8" t="s">
        <v>3</v>
      </c>
      <c r="W79" s="8" t="s">
        <v>10</v>
      </c>
      <c r="X79" s="8" t="s">
        <v>5</v>
      </c>
      <c r="Y79" s="8" t="s">
        <v>23</v>
      </c>
      <c r="Z79" s="8" t="s">
        <v>131</v>
      </c>
      <c r="AA79" s="8" t="s">
        <v>3</v>
      </c>
      <c r="AB79" s="8" t="s">
        <v>80</v>
      </c>
      <c r="AC79" s="57" t="s">
        <v>15</v>
      </c>
      <c r="AD79" s="80" t="s">
        <v>1</v>
      </c>
    </row>
    <row r="80" spans="1:30" ht="51" customHeight="1" thickTop="1" x14ac:dyDescent="0.25">
      <c r="A80" s="122" t="s">
        <v>53</v>
      </c>
      <c r="B80" s="119" t="s">
        <v>54</v>
      </c>
      <c r="C80" s="93" t="s">
        <v>136</v>
      </c>
      <c r="D80" s="94">
        <v>27077.85</v>
      </c>
      <c r="E80" s="94"/>
      <c r="F80" s="94">
        <v>0</v>
      </c>
      <c r="G80" s="94"/>
      <c r="H80" s="94"/>
      <c r="I80" s="10"/>
      <c r="J80" s="10"/>
      <c r="K80" s="10"/>
      <c r="L80" s="10"/>
      <c r="M80" s="10"/>
      <c r="N80" s="10"/>
      <c r="O80" s="10"/>
      <c r="P80" s="10"/>
      <c r="Q80" s="12"/>
      <c r="R80" s="39"/>
      <c r="S80" s="122" t="s">
        <v>53</v>
      </c>
      <c r="T80" s="119" t="s">
        <v>54</v>
      </c>
      <c r="U80" s="9" t="str">
        <f t="shared" ref="U80:U101" si="7">C80</f>
        <v xml:space="preserve">Poprawa bezpieczeństwa na drogach -remont chodnika ul. Słoneczna </v>
      </c>
      <c r="V80" s="10"/>
      <c r="W80" s="10"/>
      <c r="X80" s="10"/>
      <c r="Y80" s="10"/>
      <c r="Z80" s="10"/>
      <c r="AA80" s="10"/>
      <c r="AB80" s="12"/>
      <c r="AC80" s="31">
        <f t="shared" ref="AC80:AC100" si="8">SUM(D80:AB80)</f>
        <v>27077.85</v>
      </c>
      <c r="AD80" s="150">
        <f>SUM(AC80:AC84)</f>
        <v>44577.85</v>
      </c>
    </row>
    <row r="81" spans="1:30" ht="27" customHeight="1" x14ac:dyDescent="0.25">
      <c r="A81" s="123"/>
      <c r="B81" s="120"/>
      <c r="C81" s="95" t="s">
        <v>116</v>
      </c>
      <c r="D81" s="96"/>
      <c r="E81" s="96"/>
      <c r="F81" s="96"/>
      <c r="G81" s="96"/>
      <c r="H81" s="96"/>
      <c r="I81" s="25"/>
      <c r="J81" s="25"/>
      <c r="K81" s="25">
        <v>4500</v>
      </c>
      <c r="L81" s="25"/>
      <c r="M81" s="25"/>
      <c r="N81" s="25"/>
      <c r="O81" s="25"/>
      <c r="P81" s="25"/>
      <c r="Q81" s="73"/>
      <c r="R81" s="62"/>
      <c r="S81" s="123"/>
      <c r="T81" s="120"/>
      <c r="U81" s="21" t="str">
        <f t="shared" si="7"/>
        <v>Tradycje kulturalne- Festyn Rodzinny, Mikołajki</v>
      </c>
      <c r="V81" s="25"/>
      <c r="W81" s="25"/>
      <c r="X81" s="25"/>
      <c r="Y81" s="25"/>
      <c r="Z81" s="25"/>
      <c r="AA81" s="25"/>
      <c r="AB81" s="73"/>
      <c r="AC81" s="35">
        <f t="shared" si="8"/>
        <v>4500</v>
      </c>
      <c r="AD81" s="151"/>
    </row>
    <row r="82" spans="1:30" ht="43.5" customHeight="1" x14ac:dyDescent="0.25">
      <c r="A82" s="123"/>
      <c r="B82" s="120"/>
      <c r="C82" s="95" t="s">
        <v>115</v>
      </c>
      <c r="D82" s="96"/>
      <c r="E82" s="96"/>
      <c r="F82" s="96"/>
      <c r="G82" s="96"/>
      <c r="H82" s="96">
        <v>7000</v>
      </c>
      <c r="I82" s="25"/>
      <c r="J82" s="25"/>
      <c r="K82" s="25"/>
      <c r="L82" s="25"/>
      <c r="M82" s="25"/>
      <c r="N82" s="25"/>
      <c r="O82" s="25"/>
      <c r="P82" s="25"/>
      <c r="Q82" s="73"/>
      <c r="R82" s="62"/>
      <c r="S82" s="123"/>
      <c r="T82" s="120"/>
      <c r="U82" s="21" t="str">
        <f t="shared" si="7"/>
        <v>Oświetlenie drogowe - punkt świetlny w m. Ruchocice</v>
      </c>
      <c r="V82" s="25"/>
      <c r="W82" s="25"/>
      <c r="X82" s="25"/>
      <c r="Y82" s="25"/>
      <c r="Z82" s="25"/>
      <c r="AA82" s="25"/>
      <c r="AB82" s="73"/>
      <c r="AC82" s="35">
        <f t="shared" si="8"/>
        <v>7000</v>
      </c>
      <c r="AD82" s="151"/>
    </row>
    <row r="83" spans="1:30" ht="21.75" customHeight="1" x14ac:dyDescent="0.25">
      <c r="A83" s="123"/>
      <c r="B83" s="120"/>
      <c r="C83" s="95" t="s">
        <v>117</v>
      </c>
      <c r="D83" s="96"/>
      <c r="E83" s="96"/>
      <c r="F83" s="96"/>
      <c r="G83" s="96"/>
      <c r="H83" s="96"/>
      <c r="I83" s="25"/>
      <c r="J83" s="25"/>
      <c r="K83" s="25"/>
      <c r="L83" s="25"/>
      <c r="M83" s="25"/>
      <c r="N83" s="25">
        <v>3500</v>
      </c>
      <c r="O83" s="25">
        <v>1000</v>
      </c>
      <c r="P83" s="25"/>
      <c r="Q83" s="73"/>
      <c r="R83" s="62"/>
      <c r="S83" s="123"/>
      <c r="T83" s="120"/>
      <c r="U83" s="21" t="str">
        <f t="shared" si="7"/>
        <v>Remont Sali wiejskiej</v>
      </c>
      <c r="V83" s="25"/>
      <c r="W83" s="25"/>
      <c r="X83" s="25"/>
      <c r="Y83" s="25"/>
      <c r="Z83" s="25"/>
      <c r="AA83" s="25"/>
      <c r="AB83" s="73"/>
      <c r="AC83" s="35">
        <f t="shared" si="8"/>
        <v>4500</v>
      </c>
      <c r="AD83" s="130"/>
    </row>
    <row r="84" spans="1:30" ht="31.5" customHeight="1" thickBot="1" x14ac:dyDescent="0.3">
      <c r="A84" s="124"/>
      <c r="B84" s="121"/>
      <c r="C84" s="97" t="s">
        <v>25</v>
      </c>
      <c r="D84" s="98"/>
      <c r="E84" s="98"/>
      <c r="F84" s="98"/>
      <c r="G84" s="98"/>
      <c r="H84" s="98"/>
      <c r="I84" s="18"/>
      <c r="J84" s="18"/>
      <c r="K84" s="18"/>
      <c r="L84" s="18"/>
      <c r="M84" s="18"/>
      <c r="N84" s="18"/>
      <c r="O84" s="18"/>
      <c r="P84" s="18"/>
      <c r="Q84" s="20"/>
      <c r="R84" s="41"/>
      <c r="S84" s="124"/>
      <c r="T84" s="121"/>
      <c r="U84" s="17" t="str">
        <f t="shared" si="7"/>
        <v>Utrzymanie terenów sportowo-rekreacyjnych</v>
      </c>
      <c r="V84" s="18"/>
      <c r="W84" s="18"/>
      <c r="X84" s="18"/>
      <c r="Y84" s="18">
        <v>1500</v>
      </c>
      <c r="Z84" s="18"/>
      <c r="AA84" s="18"/>
      <c r="AB84" s="20"/>
      <c r="AC84" s="36">
        <f t="shared" si="8"/>
        <v>1500</v>
      </c>
      <c r="AD84" s="144"/>
    </row>
    <row r="85" spans="1:30" ht="32.25" customHeight="1" thickTop="1" x14ac:dyDescent="0.25">
      <c r="A85" s="122" t="s">
        <v>55</v>
      </c>
      <c r="B85" s="120" t="s">
        <v>56</v>
      </c>
      <c r="C85" s="22" t="s">
        <v>65</v>
      </c>
      <c r="D85" s="23">
        <v>4000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66"/>
      <c r="R85" s="71"/>
      <c r="S85" s="122" t="s">
        <v>55</v>
      </c>
      <c r="T85" s="119" t="s">
        <v>56</v>
      </c>
      <c r="U85" s="22" t="str">
        <f t="shared" si="7"/>
        <v>Poprawa bezpieczeństwa na drogach - remont dróg na terenie sołectwa</v>
      </c>
      <c r="V85" s="23"/>
      <c r="W85" s="23"/>
      <c r="X85" s="23"/>
      <c r="Y85" s="23"/>
      <c r="Z85" s="23"/>
      <c r="AA85" s="23"/>
      <c r="AB85" s="66"/>
      <c r="AC85" s="32">
        <f t="shared" si="8"/>
        <v>4000</v>
      </c>
      <c r="AD85" s="129">
        <f>SUM(AC85:AC88)</f>
        <v>24376.41</v>
      </c>
    </row>
    <row r="86" spans="1:30" ht="29.25" customHeight="1" x14ac:dyDescent="0.25">
      <c r="A86" s="123"/>
      <c r="B86" s="120"/>
      <c r="C86" s="21" t="s">
        <v>85</v>
      </c>
      <c r="D86" s="23"/>
      <c r="E86" s="23"/>
      <c r="F86" s="23"/>
      <c r="G86" s="23"/>
      <c r="H86" s="23"/>
      <c r="I86" s="23"/>
      <c r="J86" s="23"/>
      <c r="K86" s="23">
        <v>2000</v>
      </c>
      <c r="L86" s="23"/>
      <c r="M86" s="23"/>
      <c r="N86" s="23"/>
      <c r="O86" s="23"/>
      <c r="P86" s="23"/>
      <c r="Q86" s="66"/>
      <c r="R86" s="71"/>
      <c r="S86" s="123"/>
      <c r="T86" s="120"/>
      <c r="U86" s="22" t="str">
        <f t="shared" si="7"/>
        <v>Tradycje kulturalne - Dzień Dziecka, Dzień Kobiet, Festyn Rodzinny</v>
      </c>
      <c r="V86" s="23"/>
      <c r="W86" s="23"/>
      <c r="X86" s="23"/>
      <c r="Y86" s="23"/>
      <c r="Z86" s="23"/>
      <c r="AA86" s="23"/>
      <c r="AB86" s="66"/>
      <c r="AC86" s="35">
        <f t="shared" si="8"/>
        <v>2000</v>
      </c>
      <c r="AD86" s="129"/>
    </row>
    <row r="87" spans="1:30" ht="30" customHeight="1" thickBot="1" x14ac:dyDescent="0.3">
      <c r="A87" s="124"/>
      <c r="B87" s="120"/>
      <c r="C87" s="27" t="s">
        <v>118</v>
      </c>
      <c r="D87" s="15"/>
      <c r="E87" s="15"/>
      <c r="F87" s="15"/>
      <c r="G87" s="15"/>
      <c r="H87" s="15"/>
      <c r="I87" s="15"/>
      <c r="J87" s="15"/>
      <c r="K87" s="15"/>
      <c r="L87" s="15"/>
      <c r="M87" s="15">
        <v>1500</v>
      </c>
      <c r="N87" s="15"/>
      <c r="O87" s="15"/>
      <c r="P87" s="15">
        <v>14876.41</v>
      </c>
      <c r="Q87" s="16"/>
      <c r="R87" s="74"/>
      <c r="S87" s="124"/>
      <c r="T87" s="121"/>
      <c r="U87" s="72" t="str">
        <f t="shared" si="7"/>
        <v>Modernizacja i wyposażenie Sali wiejskiej (utwardzenie  placu przed salą wiejską )</v>
      </c>
      <c r="V87" s="15"/>
      <c r="W87" s="15"/>
      <c r="X87" s="15"/>
      <c r="Y87" s="15"/>
      <c r="Z87" s="15"/>
      <c r="AA87" s="15"/>
      <c r="AB87" s="16"/>
      <c r="AC87" s="37">
        <f>SUM(D87:AB87)</f>
        <v>16376.41</v>
      </c>
      <c r="AD87" s="129"/>
    </row>
    <row r="88" spans="1:30" ht="30" customHeight="1" thickTop="1" thickBot="1" x14ac:dyDescent="0.3">
      <c r="A88" s="45"/>
      <c r="B88" s="44"/>
      <c r="C88" s="17" t="s">
        <v>25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6"/>
      <c r="R88" s="74"/>
      <c r="S88" s="45"/>
      <c r="T88" s="44"/>
      <c r="U88" s="72" t="str">
        <f t="shared" si="7"/>
        <v>Utrzymanie terenów sportowo-rekreacyjnych</v>
      </c>
      <c r="V88" s="15"/>
      <c r="W88" s="15"/>
      <c r="X88" s="15"/>
      <c r="Y88" s="15">
        <v>2000</v>
      </c>
      <c r="Z88" s="15"/>
      <c r="AA88" s="15"/>
      <c r="AB88" s="16"/>
      <c r="AC88" s="37">
        <f>SUM(D88:AB88)</f>
        <v>2000</v>
      </c>
      <c r="AD88" s="47"/>
    </row>
    <row r="89" spans="1:30" ht="38.25" customHeight="1" thickTop="1" x14ac:dyDescent="0.3">
      <c r="A89" s="122" t="s">
        <v>57</v>
      </c>
      <c r="B89" s="119" t="s">
        <v>58</v>
      </c>
      <c r="C89" s="9" t="s">
        <v>119</v>
      </c>
      <c r="D89" s="10"/>
      <c r="E89" s="10"/>
      <c r="F89" s="10"/>
      <c r="G89" s="10"/>
      <c r="H89" s="10"/>
      <c r="I89" s="10"/>
      <c r="J89" s="10"/>
      <c r="K89" s="10"/>
      <c r="L89" s="10"/>
      <c r="M89" s="10">
        <v>2000</v>
      </c>
      <c r="N89" s="10">
        <v>7163.17</v>
      </c>
      <c r="O89" s="10"/>
      <c r="P89" s="10"/>
      <c r="Q89" s="10"/>
      <c r="R89" s="39"/>
      <c r="S89" s="122" t="s">
        <v>57</v>
      </c>
      <c r="T89" s="119" t="s">
        <v>58</v>
      </c>
      <c r="U89" s="9" t="str">
        <f t="shared" si="7"/>
        <v xml:space="preserve">Remont  i wyposażenie Sali wiejskiej </v>
      </c>
      <c r="V89" s="10"/>
      <c r="W89" s="10"/>
      <c r="X89" s="10"/>
      <c r="Y89" s="10"/>
      <c r="Z89" s="10"/>
      <c r="AA89" s="10"/>
      <c r="AB89" s="59"/>
      <c r="AC89" s="31">
        <f t="shared" si="8"/>
        <v>9163.17</v>
      </c>
      <c r="AD89" s="65"/>
    </row>
    <row r="90" spans="1:30" ht="38.25" customHeight="1" x14ac:dyDescent="0.3">
      <c r="A90" s="123"/>
      <c r="B90" s="120"/>
      <c r="C90" s="22" t="s">
        <v>65</v>
      </c>
      <c r="D90" s="13">
        <v>4000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40"/>
      <c r="S90" s="123"/>
      <c r="T90" s="120"/>
      <c r="U90" s="21" t="str">
        <f t="shared" si="7"/>
        <v>Poprawa bezpieczeństwa na drogach - remont dróg na terenie sołectwa</v>
      </c>
      <c r="V90" s="13"/>
      <c r="W90" s="13"/>
      <c r="X90" s="13"/>
      <c r="Y90" s="13"/>
      <c r="Z90" s="13"/>
      <c r="AA90" s="13"/>
      <c r="AB90" s="61"/>
      <c r="AC90" s="35">
        <f t="shared" si="8"/>
        <v>4000</v>
      </c>
      <c r="AD90" s="67"/>
    </row>
    <row r="91" spans="1:30" ht="48.75" customHeight="1" x14ac:dyDescent="0.3">
      <c r="A91" s="123"/>
      <c r="B91" s="120"/>
      <c r="C91" s="72" t="s">
        <v>90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40"/>
      <c r="S91" s="123"/>
      <c r="T91" s="120"/>
      <c r="U91" s="21" t="str">
        <f t="shared" si="7"/>
        <v xml:space="preserve">Wyposażenie i zagospodarowanie terenu przy placu zabaw, utrzymanie terenów rekreacyjnych </v>
      </c>
      <c r="V91" s="13"/>
      <c r="W91" s="13"/>
      <c r="X91" s="13"/>
      <c r="Y91" s="13">
        <v>1500</v>
      </c>
      <c r="Z91" s="13"/>
      <c r="AA91" s="13">
        <v>800</v>
      </c>
      <c r="AB91" s="61">
        <v>12000</v>
      </c>
      <c r="AC91" s="35">
        <f t="shared" si="8"/>
        <v>14300</v>
      </c>
      <c r="AD91" s="67"/>
    </row>
    <row r="92" spans="1:30" ht="33.75" customHeight="1" thickBot="1" x14ac:dyDescent="0.35">
      <c r="A92" s="124"/>
      <c r="B92" s="121"/>
      <c r="C92" s="17" t="s">
        <v>122</v>
      </c>
      <c r="D92" s="18"/>
      <c r="E92" s="18"/>
      <c r="F92" s="18"/>
      <c r="G92" s="18"/>
      <c r="H92" s="18"/>
      <c r="I92" s="18"/>
      <c r="J92" s="18"/>
      <c r="K92" s="18"/>
      <c r="L92" s="18">
        <v>4500</v>
      </c>
      <c r="M92" s="18"/>
      <c r="N92" s="18"/>
      <c r="O92" s="18"/>
      <c r="P92" s="18"/>
      <c r="Q92" s="18"/>
      <c r="R92" s="41"/>
      <c r="S92" s="124"/>
      <c r="T92" s="121"/>
      <c r="U92" s="17" t="str">
        <f t="shared" si="7"/>
        <v>Tradycje kulturalne - Dzień Dziecka, Zakończenie Lata, Festyn Rodzinny</v>
      </c>
      <c r="V92" s="18"/>
      <c r="W92" s="18"/>
      <c r="X92" s="18"/>
      <c r="Y92" s="18"/>
      <c r="Z92" s="18"/>
      <c r="AA92" s="18"/>
      <c r="AB92" s="60"/>
      <c r="AC92" s="36">
        <f t="shared" si="8"/>
        <v>4500</v>
      </c>
      <c r="AD92" s="68">
        <f>SUM(AC89:AC92)</f>
        <v>31963.17</v>
      </c>
    </row>
    <row r="93" spans="1:30" ht="20.25" customHeight="1" thickTop="1" thickBot="1" x14ac:dyDescent="0.35">
      <c r="A93" s="122" t="s">
        <v>59</v>
      </c>
      <c r="B93" s="119" t="s">
        <v>60</v>
      </c>
      <c r="C93" s="9" t="s">
        <v>69</v>
      </c>
      <c r="D93" s="10"/>
      <c r="E93" s="10"/>
      <c r="F93" s="10"/>
      <c r="G93" s="10"/>
      <c r="H93" s="10"/>
      <c r="I93" s="10"/>
      <c r="J93" s="10"/>
      <c r="K93" s="10"/>
      <c r="L93" s="10"/>
      <c r="M93" s="10">
        <v>9850</v>
      </c>
      <c r="N93" s="10"/>
      <c r="O93" s="10"/>
      <c r="P93" s="10"/>
      <c r="Q93" s="12"/>
      <c r="R93" s="39"/>
      <c r="S93" s="122" t="s">
        <v>59</v>
      </c>
      <c r="T93" s="119" t="s">
        <v>60</v>
      </c>
      <c r="U93" s="9" t="str">
        <f t="shared" si="7"/>
        <v>Wyposażenie sali wiejskiej</v>
      </c>
      <c r="V93" s="10"/>
      <c r="W93" s="10"/>
      <c r="X93" s="10"/>
      <c r="Y93" s="10"/>
      <c r="Z93" s="10"/>
      <c r="AA93" s="10"/>
      <c r="AB93" s="12"/>
      <c r="AC93" s="31">
        <f t="shared" si="8"/>
        <v>9850</v>
      </c>
      <c r="AD93" s="81"/>
    </row>
    <row r="94" spans="1:30" ht="33.75" customHeight="1" thickBot="1" x14ac:dyDescent="0.35">
      <c r="A94" s="123"/>
      <c r="B94" s="120"/>
      <c r="C94" s="21" t="s">
        <v>120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64"/>
      <c r="R94" s="40"/>
      <c r="S94" s="123"/>
      <c r="T94" s="120"/>
      <c r="U94" s="24" t="str">
        <f t="shared" si="7"/>
        <v>Wyposażenie i zagospodarowanie terenów rekreacyjnych - bramki piłkarskie</v>
      </c>
      <c r="V94" s="13">
        <v>1000</v>
      </c>
      <c r="W94" s="13"/>
      <c r="X94" s="13"/>
      <c r="Y94" s="13"/>
      <c r="Z94" s="13"/>
      <c r="AA94" s="13"/>
      <c r="AB94" s="61"/>
      <c r="AC94" s="35">
        <f t="shared" si="8"/>
        <v>1000</v>
      </c>
      <c r="AD94" s="82"/>
    </row>
    <row r="95" spans="1:30" ht="22.5" customHeight="1" thickBot="1" x14ac:dyDescent="0.35">
      <c r="A95" s="123"/>
      <c r="B95" s="120"/>
      <c r="C95" s="72" t="s">
        <v>132</v>
      </c>
      <c r="D95" s="15"/>
      <c r="E95" s="15"/>
      <c r="F95" s="15"/>
      <c r="G95" s="15"/>
      <c r="H95" s="15"/>
      <c r="I95" s="15"/>
      <c r="J95" s="15"/>
      <c r="K95" s="15">
        <v>2000</v>
      </c>
      <c r="L95" s="15"/>
      <c r="M95" s="15"/>
      <c r="N95" s="15"/>
      <c r="O95" s="15"/>
      <c r="P95" s="15"/>
      <c r="Q95" s="16"/>
      <c r="R95" s="74"/>
      <c r="S95" s="123"/>
      <c r="T95" s="120"/>
      <c r="U95" s="83" t="str">
        <f t="shared" si="7"/>
        <v xml:space="preserve">Tradycje kulturalne - Festyn Rodzinny </v>
      </c>
      <c r="V95" s="15"/>
      <c r="W95" s="15"/>
      <c r="X95" s="15"/>
      <c r="Y95" s="15"/>
      <c r="Z95" s="15"/>
      <c r="AA95" s="15"/>
      <c r="AB95" s="16"/>
      <c r="AC95" s="35">
        <f t="shared" si="8"/>
        <v>2000</v>
      </c>
      <c r="AD95" s="82"/>
    </row>
    <row r="96" spans="1:30" ht="32.25" customHeight="1" thickBot="1" x14ac:dyDescent="0.35">
      <c r="A96" s="124"/>
      <c r="B96" s="121"/>
      <c r="C96" s="17" t="s">
        <v>65</v>
      </c>
      <c r="D96" s="18">
        <v>2413.31</v>
      </c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20"/>
      <c r="R96" s="41"/>
      <c r="S96" s="124"/>
      <c r="T96" s="121"/>
      <c r="U96" s="43" t="str">
        <f t="shared" si="7"/>
        <v>Poprawa bezpieczeństwa na drogach - remont dróg na terenie sołectwa</v>
      </c>
      <c r="V96" s="18"/>
      <c r="W96" s="18"/>
      <c r="X96" s="18"/>
      <c r="Y96" s="18"/>
      <c r="Z96" s="18"/>
      <c r="AA96" s="18"/>
      <c r="AB96" s="20"/>
      <c r="AC96" s="36">
        <f t="shared" si="8"/>
        <v>2413.31</v>
      </c>
      <c r="AD96" s="68">
        <f>SUM(AC93:AC96)</f>
        <v>15263.31</v>
      </c>
    </row>
    <row r="97" spans="1:30" ht="21.75" customHeight="1" thickTop="1" x14ac:dyDescent="0.25">
      <c r="A97" s="122" t="s">
        <v>61</v>
      </c>
      <c r="B97" s="120" t="s">
        <v>62</v>
      </c>
      <c r="C97" s="72" t="s">
        <v>123</v>
      </c>
      <c r="D97" s="23"/>
      <c r="E97" s="23"/>
      <c r="F97" s="23"/>
      <c r="G97" s="23"/>
      <c r="H97" s="23"/>
      <c r="I97" s="23"/>
      <c r="J97" s="23"/>
      <c r="K97" s="23">
        <v>1190.8</v>
      </c>
      <c r="L97" s="23"/>
      <c r="M97" s="23"/>
      <c r="N97" s="23"/>
      <c r="O97" s="23"/>
      <c r="P97" s="23"/>
      <c r="Q97" s="66"/>
      <c r="R97" s="71"/>
      <c r="S97" s="122" t="s">
        <v>61</v>
      </c>
      <c r="T97" s="119" t="s">
        <v>62</v>
      </c>
      <c r="U97" s="22" t="str">
        <f t="shared" si="7"/>
        <v>Tradycje kulturalne - Mikołajki</v>
      </c>
      <c r="V97" s="23"/>
      <c r="W97" s="23"/>
      <c r="X97" s="23"/>
      <c r="Y97" s="23"/>
      <c r="Z97" s="23"/>
      <c r="AA97" s="23"/>
      <c r="AB97" s="84"/>
      <c r="AC97" s="32">
        <f t="shared" si="8"/>
        <v>1190.8</v>
      </c>
      <c r="AD97" s="129">
        <f>SUM(AC97:AC98)</f>
        <v>39190.800000000003</v>
      </c>
    </row>
    <row r="98" spans="1:30" ht="30.9" customHeight="1" thickBot="1" x14ac:dyDescent="0.3">
      <c r="A98" s="124"/>
      <c r="B98" s="120"/>
      <c r="C98" s="27" t="s">
        <v>121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>
        <v>38000</v>
      </c>
      <c r="Q98" s="73"/>
      <c r="R98" s="62"/>
      <c r="S98" s="124"/>
      <c r="T98" s="121"/>
      <c r="U98" s="72" t="str">
        <f t="shared" si="7"/>
        <v>Modernizacja budynku gospodarczego przy sali wiejskiej (SUW Wioska)-ocieplenie budynku</v>
      </c>
      <c r="V98" s="25"/>
      <c r="W98" s="25"/>
      <c r="X98" s="25"/>
      <c r="Y98" s="25"/>
      <c r="Z98" s="25"/>
      <c r="AA98" s="25"/>
      <c r="AB98" s="73"/>
      <c r="AC98" s="37">
        <f t="shared" si="8"/>
        <v>38000</v>
      </c>
      <c r="AD98" s="130"/>
    </row>
    <row r="99" spans="1:30" ht="31.5" customHeight="1" thickTop="1" x14ac:dyDescent="0.25">
      <c r="A99" s="122" t="s">
        <v>63</v>
      </c>
      <c r="B99" s="119" t="s">
        <v>64</v>
      </c>
      <c r="C99" s="9" t="s">
        <v>133</v>
      </c>
      <c r="D99" s="10"/>
      <c r="E99" s="10"/>
      <c r="F99" s="10"/>
      <c r="G99" s="10"/>
      <c r="H99" s="10"/>
      <c r="I99" s="10"/>
      <c r="J99" s="10"/>
      <c r="K99" s="10"/>
      <c r="L99" s="10"/>
      <c r="M99" s="10">
        <v>5420.58</v>
      </c>
      <c r="N99" s="10">
        <v>10281.81</v>
      </c>
      <c r="O99" s="10">
        <v>2000</v>
      </c>
      <c r="P99" s="10"/>
      <c r="Q99" s="12"/>
      <c r="R99" s="39"/>
      <c r="S99" s="127" t="s">
        <v>63</v>
      </c>
      <c r="T99" s="125" t="s">
        <v>64</v>
      </c>
      <c r="U99" s="9" t="str">
        <f t="shared" si="7"/>
        <v>Remont i wyposażenie sali wiejskiej (w tym tablica ogłoszeniowa</v>
      </c>
      <c r="V99" s="10"/>
      <c r="W99" s="10"/>
      <c r="X99" s="10"/>
      <c r="Y99" s="10"/>
      <c r="Z99" s="10"/>
      <c r="AA99" s="10"/>
      <c r="AB99" s="12"/>
      <c r="AC99" s="31">
        <f t="shared" si="8"/>
        <v>17702.39</v>
      </c>
      <c r="AD99" s="148">
        <f>SUM(AC99:AC100)</f>
        <v>20381.009999999998</v>
      </c>
    </row>
    <row r="100" spans="1:30" ht="30.9" customHeight="1" thickBot="1" x14ac:dyDescent="0.3">
      <c r="A100" s="124"/>
      <c r="B100" s="121"/>
      <c r="C100" s="17" t="s">
        <v>124</v>
      </c>
      <c r="D100" s="18"/>
      <c r="E100" s="18"/>
      <c r="F100" s="18"/>
      <c r="G100" s="18"/>
      <c r="H100" s="18"/>
      <c r="I100" s="18"/>
      <c r="J100" s="18"/>
      <c r="K100" s="18">
        <v>2678.62</v>
      </c>
      <c r="L100" s="18"/>
      <c r="M100" s="18"/>
      <c r="N100" s="18"/>
      <c r="O100" s="18"/>
      <c r="P100" s="18"/>
      <c r="Q100" s="20"/>
      <c r="R100" s="41"/>
      <c r="S100" s="128"/>
      <c r="T100" s="126"/>
      <c r="U100" s="30" t="str">
        <f t="shared" si="7"/>
        <v>Tradycje kulturalne - Mikołajki, Festyn Rodzinny</v>
      </c>
      <c r="V100" s="18"/>
      <c r="W100" s="18"/>
      <c r="X100" s="18"/>
      <c r="Y100" s="18"/>
      <c r="Z100" s="18"/>
      <c r="AA100" s="18"/>
      <c r="AB100" s="20"/>
      <c r="AC100" s="36">
        <f t="shared" si="8"/>
        <v>2678.62</v>
      </c>
      <c r="AD100" s="149"/>
    </row>
    <row r="101" spans="1:30" ht="29.25" customHeight="1" thickTop="1" thickBot="1" x14ac:dyDescent="0.3">
      <c r="A101" s="85"/>
      <c r="B101" s="86"/>
      <c r="C101" s="87" t="s">
        <v>73</v>
      </c>
      <c r="D101" s="88">
        <f t="shared" ref="D101:R101" si="9">SUM(D5:D39,D40:D77,D80:D100)</f>
        <v>160484.69</v>
      </c>
      <c r="E101" s="88">
        <f t="shared" si="9"/>
        <v>9000</v>
      </c>
      <c r="F101" s="88">
        <f t="shared" si="9"/>
        <v>11000</v>
      </c>
      <c r="G101" s="88">
        <f t="shared" si="9"/>
        <v>7066</v>
      </c>
      <c r="H101" s="88">
        <f t="shared" si="9"/>
        <v>44011.229999999996</v>
      </c>
      <c r="I101" s="88">
        <f t="shared" si="9"/>
        <v>0</v>
      </c>
      <c r="J101" s="88">
        <f t="shared" si="9"/>
        <v>900</v>
      </c>
      <c r="K101" s="88">
        <f t="shared" si="9"/>
        <v>26469.42</v>
      </c>
      <c r="L101" s="88">
        <f t="shared" si="9"/>
        <v>10600</v>
      </c>
      <c r="M101" s="88">
        <f t="shared" si="9"/>
        <v>84487.560000000012</v>
      </c>
      <c r="N101" s="88">
        <f t="shared" si="9"/>
        <v>111040.69</v>
      </c>
      <c r="O101" s="88">
        <f t="shared" si="9"/>
        <v>12700</v>
      </c>
      <c r="P101" s="88">
        <f t="shared" si="9"/>
        <v>77576.41</v>
      </c>
      <c r="Q101" s="88">
        <f t="shared" si="9"/>
        <v>1000</v>
      </c>
      <c r="R101" s="88">
        <f t="shared" si="9"/>
        <v>550</v>
      </c>
      <c r="S101" s="89"/>
      <c r="T101" s="90"/>
      <c r="U101" s="91" t="str">
        <f t="shared" si="7"/>
        <v>Razem:</v>
      </c>
      <c r="V101" s="88">
        <f t="shared" ref="V101:AB101" si="10">SUM(V5:V39,V40:V77,V80:V100)</f>
        <v>2800</v>
      </c>
      <c r="W101" s="88">
        <f t="shared" si="10"/>
        <v>13871</v>
      </c>
      <c r="X101" s="88">
        <f t="shared" si="10"/>
        <v>3500</v>
      </c>
      <c r="Y101" s="88">
        <f t="shared" si="10"/>
        <v>17041.25</v>
      </c>
      <c r="Z101" s="88">
        <f t="shared" si="10"/>
        <v>293</v>
      </c>
      <c r="AA101" s="88">
        <f t="shared" si="10"/>
        <v>1191.8</v>
      </c>
      <c r="AB101" s="88">
        <f t="shared" si="10"/>
        <v>17000</v>
      </c>
      <c r="AC101" s="38">
        <f>SUM(AC5:AC100)</f>
        <v>612583.05000000005</v>
      </c>
      <c r="AD101" s="92">
        <f>SUM(AD5:AD100)</f>
        <v>612583.05000000005</v>
      </c>
    </row>
    <row r="102" spans="1:30" ht="14.4" thickTop="1" x14ac:dyDescent="0.25">
      <c r="Q102" s="28"/>
      <c r="R102" s="28"/>
      <c r="S102" s="29"/>
      <c r="AC102" s="7"/>
    </row>
    <row r="103" spans="1:30" x14ac:dyDescent="0.25">
      <c r="Q103" s="3"/>
      <c r="S103" s="29"/>
      <c r="AC103" s="7"/>
    </row>
    <row r="104" spans="1:30" x14ac:dyDescent="0.25">
      <c r="Q104" s="3"/>
      <c r="S104" s="29"/>
      <c r="AC104" s="7"/>
    </row>
    <row r="105" spans="1:30" x14ac:dyDescent="0.25">
      <c r="Q105" s="3"/>
      <c r="S105" s="29"/>
      <c r="AC105" s="7"/>
    </row>
    <row r="106" spans="1:30" x14ac:dyDescent="0.25">
      <c r="Q106" s="3"/>
      <c r="AC106" s="7"/>
    </row>
    <row r="107" spans="1:30" x14ac:dyDescent="0.25">
      <c r="Q107" s="3"/>
      <c r="AC107" s="7"/>
    </row>
    <row r="108" spans="1:30" x14ac:dyDescent="0.25">
      <c r="Q108" s="3"/>
      <c r="AC108" s="7"/>
    </row>
    <row r="109" spans="1:30" x14ac:dyDescent="0.25">
      <c r="Q109" s="3"/>
      <c r="AC109" s="7"/>
    </row>
    <row r="110" spans="1:30" x14ac:dyDescent="0.25">
      <c r="Q110" s="3"/>
      <c r="AC110" s="7"/>
    </row>
    <row r="111" spans="1:30" x14ac:dyDescent="0.25">
      <c r="Q111" s="3"/>
      <c r="AC111" s="7"/>
    </row>
    <row r="112" spans="1:30" x14ac:dyDescent="0.25">
      <c r="Q112" s="3"/>
      <c r="AC112" s="7"/>
    </row>
    <row r="113" spans="17:29" x14ac:dyDescent="0.25">
      <c r="Q113" s="3"/>
      <c r="AC113" s="7"/>
    </row>
    <row r="114" spans="17:29" x14ac:dyDescent="0.25">
      <c r="Q114" s="3"/>
    </row>
    <row r="115" spans="17:29" x14ac:dyDescent="0.25">
      <c r="Q115" s="3"/>
    </row>
    <row r="116" spans="17:29" x14ac:dyDescent="0.25">
      <c r="Q116" s="3"/>
    </row>
    <row r="117" spans="17:29" x14ac:dyDescent="0.25">
      <c r="Q117" s="3"/>
    </row>
    <row r="118" spans="17:29" x14ac:dyDescent="0.25">
      <c r="Q118" s="3"/>
    </row>
    <row r="119" spans="17:29" x14ac:dyDescent="0.25">
      <c r="Q119" s="3"/>
    </row>
    <row r="120" spans="17:29" x14ac:dyDescent="0.25">
      <c r="Q120" s="3"/>
    </row>
    <row r="121" spans="17:29" x14ac:dyDescent="0.25">
      <c r="Q121" s="3"/>
    </row>
    <row r="122" spans="17:29" x14ac:dyDescent="0.25">
      <c r="Q122" s="3"/>
    </row>
    <row r="123" spans="17:29" x14ac:dyDescent="0.25">
      <c r="Q123" s="3"/>
    </row>
    <row r="124" spans="17:29" x14ac:dyDescent="0.25">
      <c r="Q124" s="3"/>
    </row>
    <row r="125" spans="17:29" x14ac:dyDescent="0.25">
      <c r="Q125" s="3"/>
    </row>
    <row r="126" spans="17:29" x14ac:dyDescent="0.25">
      <c r="Q126" s="3"/>
    </row>
    <row r="127" spans="17:29" x14ac:dyDescent="0.25">
      <c r="Q127" s="3"/>
    </row>
    <row r="128" spans="17:29" x14ac:dyDescent="0.25">
      <c r="Q128" s="3"/>
    </row>
    <row r="129" spans="17:17" x14ac:dyDescent="0.25">
      <c r="Q129" s="3"/>
    </row>
    <row r="130" spans="17:17" x14ac:dyDescent="0.25">
      <c r="Q130" s="3"/>
    </row>
    <row r="131" spans="17:17" x14ac:dyDescent="0.25">
      <c r="Q131" s="3"/>
    </row>
    <row r="132" spans="17:17" x14ac:dyDescent="0.25">
      <c r="Q132" s="3"/>
    </row>
    <row r="133" spans="17:17" x14ac:dyDescent="0.25">
      <c r="Q133" s="3"/>
    </row>
    <row r="134" spans="17:17" x14ac:dyDescent="0.25">
      <c r="Q134" s="3"/>
    </row>
    <row r="135" spans="17:17" x14ac:dyDescent="0.25">
      <c r="Q135" s="3"/>
    </row>
    <row r="136" spans="17:17" x14ac:dyDescent="0.25">
      <c r="Q136" s="3"/>
    </row>
    <row r="137" spans="17:17" x14ac:dyDescent="0.25">
      <c r="Q137" s="3"/>
    </row>
    <row r="138" spans="17:17" x14ac:dyDescent="0.25">
      <c r="Q138" s="3"/>
    </row>
    <row r="139" spans="17:17" x14ac:dyDescent="0.25">
      <c r="Q139" s="3"/>
    </row>
    <row r="140" spans="17:17" x14ac:dyDescent="0.25">
      <c r="Q140" s="3"/>
    </row>
    <row r="141" spans="17:17" x14ac:dyDescent="0.25">
      <c r="Q141" s="3"/>
    </row>
    <row r="142" spans="17:17" x14ac:dyDescent="0.25">
      <c r="Q142" s="3"/>
    </row>
    <row r="143" spans="17:17" x14ac:dyDescent="0.25">
      <c r="Q143" s="3"/>
    </row>
    <row r="144" spans="17:17" x14ac:dyDescent="0.25">
      <c r="Q144" s="3"/>
    </row>
    <row r="145" spans="17:17" x14ac:dyDescent="0.25">
      <c r="Q145" s="3"/>
    </row>
    <row r="146" spans="17:17" x14ac:dyDescent="0.25">
      <c r="Q146" s="3"/>
    </row>
    <row r="147" spans="17:17" x14ac:dyDescent="0.25">
      <c r="Q147" s="3"/>
    </row>
    <row r="148" spans="17:17" x14ac:dyDescent="0.25">
      <c r="Q148" s="3"/>
    </row>
    <row r="149" spans="17:17" x14ac:dyDescent="0.25">
      <c r="Q149" s="3"/>
    </row>
    <row r="150" spans="17:17" x14ac:dyDescent="0.25">
      <c r="Q150" s="3"/>
    </row>
    <row r="151" spans="17:17" x14ac:dyDescent="0.25">
      <c r="Q151" s="3"/>
    </row>
    <row r="152" spans="17:17" x14ac:dyDescent="0.25">
      <c r="Q152" s="3"/>
    </row>
    <row r="153" spans="17:17" x14ac:dyDescent="0.25">
      <c r="Q153" s="3"/>
    </row>
    <row r="154" spans="17:17" x14ac:dyDescent="0.25">
      <c r="Q154" s="3"/>
    </row>
    <row r="155" spans="17:17" x14ac:dyDescent="0.25">
      <c r="Q155" s="3"/>
    </row>
    <row r="156" spans="17:17" x14ac:dyDescent="0.25">
      <c r="Q156" s="3"/>
    </row>
    <row r="157" spans="17:17" x14ac:dyDescent="0.25">
      <c r="Q157" s="3"/>
    </row>
    <row r="158" spans="17:17" x14ac:dyDescent="0.25">
      <c r="Q158" s="3"/>
    </row>
    <row r="159" spans="17:17" x14ac:dyDescent="0.25">
      <c r="Q159" s="3"/>
    </row>
    <row r="160" spans="17:17" x14ac:dyDescent="0.25">
      <c r="Q160" s="3"/>
    </row>
    <row r="161" spans="17:17" x14ac:dyDescent="0.25">
      <c r="Q161" s="3"/>
    </row>
    <row r="162" spans="17:17" x14ac:dyDescent="0.25">
      <c r="Q162" s="3"/>
    </row>
    <row r="163" spans="17:17" x14ac:dyDescent="0.25">
      <c r="Q163" s="3"/>
    </row>
    <row r="164" spans="17:17" x14ac:dyDescent="0.25">
      <c r="Q164" s="3"/>
    </row>
    <row r="165" spans="17:17" x14ac:dyDescent="0.25">
      <c r="Q165" s="3"/>
    </row>
    <row r="166" spans="17:17" x14ac:dyDescent="0.25">
      <c r="Q166" s="3"/>
    </row>
    <row r="167" spans="17:17" x14ac:dyDescent="0.25">
      <c r="Q167" s="3"/>
    </row>
    <row r="168" spans="17:17" x14ac:dyDescent="0.25">
      <c r="Q168" s="3"/>
    </row>
    <row r="169" spans="17:17" x14ac:dyDescent="0.25">
      <c r="Q169" s="3"/>
    </row>
    <row r="170" spans="17:17" x14ac:dyDescent="0.25">
      <c r="Q170" s="3"/>
    </row>
    <row r="171" spans="17:17" x14ac:dyDescent="0.25">
      <c r="Q171" s="3"/>
    </row>
    <row r="172" spans="17:17" x14ac:dyDescent="0.25">
      <c r="Q172" s="3"/>
    </row>
    <row r="173" spans="17:17" x14ac:dyDescent="0.25">
      <c r="Q173" s="3"/>
    </row>
    <row r="174" spans="17:17" x14ac:dyDescent="0.25">
      <c r="Q174" s="3"/>
    </row>
    <row r="175" spans="17:17" x14ac:dyDescent="0.25">
      <c r="Q175" s="3"/>
    </row>
    <row r="176" spans="17:17" x14ac:dyDescent="0.25">
      <c r="Q176" s="3"/>
    </row>
    <row r="177" spans="17:17" x14ac:dyDescent="0.25">
      <c r="Q177" s="3"/>
    </row>
    <row r="178" spans="17:17" x14ac:dyDescent="0.25">
      <c r="Q178" s="3"/>
    </row>
    <row r="179" spans="17:17" x14ac:dyDescent="0.25">
      <c r="Q179" s="3"/>
    </row>
    <row r="180" spans="17:17" x14ac:dyDescent="0.25">
      <c r="Q180" s="3"/>
    </row>
    <row r="181" spans="17:17" x14ac:dyDescent="0.25">
      <c r="Q181" s="3"/>
    </row>
    <row r="182" spans="17:17" x14ac:dyDescent="0.25">
      <c r="Q182" s="3"/>
    </row>
    <row r="183" spans="17:17" x14ac:dyDescent="0.25">
      <c r="Q183" s="3"/>
    </row>
    <row r="184" spans="17:17" x14ac:dyDescent="0.25">
      <c r="Q184" s="3"/>
    </row>
    <row r="185" spans="17:17" x14ac:dyDescent="0.25">
      <c r="Q185" s="3"/>
    </row>
    <row r="186" spans="17:17" x14ac:dyDescent="0.25">
      <c r="Q186" s="3"/>
    </row>
    <row r="187" spans="17:17" x14ac:dyDescent="0.25">
      <c r="Q187" s="3"/>
    </row>
    <row r="188" spans="17:17" x14ac:dyDescent="0.25">
      <c r="Q188" s="3"/>
    </row>
    <row r="189" spans="17:17" x14ac:dyDescent="0.25">
      <c r="Q189" s="3"/>
    </row>
    <row r="190" spans="17:17" x14ac:dyDescent="0.25">
      <c r="Q190" s="3"/>
    </row>
    <row r="191" spans="17:17" x14ac:dyDescent="0.25">
      <c r="Q191" s="3"/>
    </row>
    <row r="192" spans="17:17" x14ac:dyDescent="0.25">
      <c r="Q192" s="3"/>
    </row>
    <row r="193" spans="17:17" x14ac:dyDescent="0.25">
      <c r="Q193" s="3"/>
    </row>
    <row r="194" spans="17:17" x14ac:dyDescent="0.25">
      <c r="Q194" s="3"/>
    </row>
    <row r="195" spans="17:17" x14ac:dyDescent="0.25">
      <c r="Q195" s="3"/>
    </row>
    <row r="196" spans="17:17" x14ac:dyDescent="0.25">
      <c r="Q196" s="3"/>
    </row>
    <row r="197" spans="17:17" x14ac:dyDescent="0.25">
      <c r="Q197" s="3"/>
    </row>
    <row r="198" spans="17:17" x14ac:dyDescent="0.25">
      <c r="Q198" s="3"/>
    </row>
    <row r="199" spans="17:17" x14ac:dyDescent="0.25">
      <c r="Q199" s="3"/>
    </row>
    <row r="200" spans="17:17" x14ac:dyDescent="0.25">
      <c r="Q200" s="3"/>
    </row>
    <row r="201" spans="17:17" x14ac:dyDescent="0.25">
      <c r="Q201" s="3"/>
    </row>
    <row r="202" spans="17:17" x14ac:dyDescent="0.25">
      <c r="Q202" s="3"/>
    </row>
    <row r="203" spans="17:17" x14ac:dyDescent="0.25">
      <c r="Q203" s="3"/>
    </row>
    <row r="204" spans="17:17" x14ac:dyDescent="0.25">
      <c r="Q204" s="3"/>
    </row>
    <row r="205" spans="17:17" x14ac:dyDescent="0.25">
      <c r="Q205" s="3"/>
    </row>
    <row r="206" spans="17:17" x14ac:dyDescent="0.25">
      <c r="Q206" s="3"/>
    </row>
    <row r="207" spans="17:17" x14ac:dyDescent="0.25">
      <c r="Q207" s="3"/>
    </row>
    <row r="208" spans="17:17" x14ac:dyDescent="0.25">
      <c r="Q208" s="3"/>
    </row>
    <row r="209" spans="17:17" x14ac:dyDescent="0.25">
      <c r="Q209" s="3"/>
    </row>
    <row r="210" spans="17:17" x14ac:dyDescent="0.25">
      <c r="Q210" s="3"/>
    </row>
    <row r="211" spans="17:17" x14ac:dyDescent="0.25">
      <c r="Q211" s="3"/>
    </row>
    <row r="212" spans="17:17" x14ac:dyDescent="0.25">
      <c r="Q212" s="3"/>
    </row>
    <row r="213" spans="17:17" x14ac:dyDescent="0.25">
      <c r="Q213" s="3"/>
    </row>
    <row r="214" spans="17:17" x14ac:dyDescent="0.25">
      <c r="Q214" s="3"/>
    </row>
    <row r="215" spans="17:17" x14ac:dyDescent="0.25">
      <c r="Q215" s="3"/>
    </row>
    <row r="216" spans="17:17" x14ac:dyDescent="0.25">
      <c r="Q216" s="3"/>
    </row>
    <row r="217" spans="17:17" x14ac:dyDescent="0.25">
      <c r="Q217" s="3"/>
    </row>
    <row r="218" spans="17:17" x14ac:dyDescent="0.25">
      <c r="Q218" s="3"/>
    </row>
    <row r="219" spans="17:17" x14ac:dyDescent="0.25">
      <c r="Q219" s="3"/>
    </row>
    <row r="220" spans="17:17" x14ac:dyDescent="0.25">
      <c r="Q220" s="3"/>
    </row>
    <row r="221" spans="17:17" x14ac:dyDescent="0.25">
      <c r="Q221" s="3"/>
    </row>
    <row r="222" spans="17:17" x14ac:dyDescent="0.25">
      <c r="Q222" s="3"/>
    </row>
    <row r="223" spans="17:17" x14ac:dyDescent="0.25">
      <c r="Q223" s="3"/>
    </row>
    <row r="224" spans="17:17" x14ac:dyDescent="0.25">
      <c r="Q224" s="3"/>
    </row>
    <row r="225" spans="17:17" x14ac:dyDescent="0.25">
      <c r="Q225" s="3"/>
    </row>
    <row r="226" spans="17:17" x14ac:dyDescent="0.25">
      <c r="Q226" s="3"/>
    </row>
    <row r="227" spans="17:17" x14ac:dyDescent="0.25">
      <c r="Q227" s="3"/>
    </row>
    <row r="228" spans="17:17" x14ac:dyDescent="0.25">
      <c r="Q228" s="3"/>
    </row>
    <row r="229" spans="17:17" x14ac:dyDescent="0.25">
      <c r="Q229" s="3"/>
    </row>
    <row r="230" spans="17:17" x14ac:dyDescent="0.25">
      <c r="Q230" s="3"/>
    </row>
    <row r="231" spans="17:17" x14ac:dyDescent="0.25">
      <c r="Q231" s="3"/>
    </row>
    <row r="232" spans="17:17" x14ac:dyDescent="0.25">
      <c r="Q232" s="3"/>
    </row>
    <row r="233" spans="17:17" x14ac:dyDescent="0.25">
      <c r="Q233" s="3"/>
    </row>
    <row r="234" spans="17:17" x14ac:dyDescent="0.25">
      <c r="Q234" s="3"/>
    </row>
    <row r="235" spans="17:17" x14ac:dyDescent="0.25">
      <c r="Q235" s="3"/>
    </row>
    <row r="236" spans="17:17" x14ac:dyDescent="0.25">
      <c r="Q236" s="3"/>
    </row>
    <row r="237" spans="17:17" x14ac:dyDescent="0.25">
      <c r="Q237" s="3"/>
    </row>
    <row r="238" spans="17:17" x14ac:dyDescent="0.25">
      <c r="Q238" s="3"/>
    </row>
    <row r="239" spans="17:17" x14ac:dyDescent="0.25">
      <c r="Q239" s="3"/>
    </row>
    <row r="240" spans="17:17" x14ac:dyDescent="0.25">
      <c r="Q240" s="3"/>
    </row>
    <row r="241" spans="17:17" x14ac:dyDescent="0.25">
      <c r="Q241" s="3"/>
    </row>
    <row r="242" spans="17:17" x14ac:dyDescent="0.25">
      <c r="Q242" s="3"/>
    </row>
    <row r="243" spans="17:17" x14ac:dyDescent="0.25">
      <c r="Q243" s="3"/>
    </row>
    <row r="244" spans="17:17" x14ac:dyDescent="0.25">
      <c r="Q244" s="3"/>
    </row>
    <row r="245" spans="17:17" x14ac:dyDescent="0.25">
      <c r="Q245" s="3"/>
    </row>
    <row r="246" spans="17:17" x14ac:dyDescent="0.25">
      <c r="Q246" s="3"/>
    </row>
    <row r="247" spans="17:17" x14ac:dyDescent="0.25">
      <c r="Q247" s="3"/>
    </row>
    <row r="248" spans="17:17" x14ac:dyDescent="0.25">
      <c r="Q248" s="3"/>
    </row>
    <row r="249" spans="17:17" x14ac:dyDescent="0.25">
      <c r="Q249" s="3"/>
    </row>
    <row r="250" spans="17:17" x14ac:dyDescent="0.25">
      <c r="Q250" s="3"/>
    </row>
    <row r="251" spans="17:17" x14ac:dyDescent="0.25">
      <c r="Q251" s="3"/>
    </row>
    <row r="252" spans="17:17" x14ac:dyDescent="0.25">
      <c r="Q252" s="3"/>
    </row>
    <row r="253" spans="17:17" x14ac:dyDescent="0.25">
      <c r="Q253" s="3"/>
    </row>
    <row r="254" spans="17:17" x14ac:dyDescent="0.25">
      <c r="Q254" s="3"/>
    </row>
    <row r="255" spans="17:17" x14ac:dyDescent="0.25">
      <c r="Q255" s="3"/>
    </row>
    <row r="256" spans="17:17" x14ac:dyDescent="0.25">
      <c r="Q256" s="3"/>
    </row>
    <row r="257" spans="17:17" x14ac:dyDescent="0.25">
      <c r="Q257" s="3"/>
    </row>
    <row r="258" spans="17:17" x14ac:dyDescent="0.25">
      <c r="Q258" s="3"/>
    </row>
    <row r="259" spans="17:17" x14ac:dyDescent="0.25">
      <c r="Q259" s="3"/>
    </row>
    <row r="260" spans="17:17" x14ac:dyDescent="0.25">
      <c r="Q260" s="3"/>
    </row>
    <row r="261" spans="17:17" x14ac:dyDescent="0.25">
      <c r="Q261" s="3"/>
    </row>
    <row r="262" spans="17:17" x14ac:dyDescent="0.25">
      <c r="Q262" s="3"/>
    </row>
    <row r="263" spans="17:17" x14ac:dyDescent="0.25">
      <c r="Q263" s="3"/>
    </row>
    <row r="264" spans="17:17" x14ac:dyDescent="0.25">
      <c r="Q264" s="3"/>
    </row>
    <row r="265" spans="17:17" x14ac:dyDescent="0.25">
      <c r="Q265" s="3"/>
    </row>
    <row r="266" spans="17:17" x14ac:dyDescent="0.25">
      <c r="Q266" s="3"/>
    </row>
    <row r="267" spans="17:17" x14ac:dyDescent="0.25">
      <c r="Q267" s="3"/>
    </row>
    <row r="268" spans="17:17" x14ac:dyDescent="0.25">
      <c r="Q268" s="3"/>
    </row>
    <row r="269" spans="17:17" x14ac:dyDescent="0.25">
      <c r="Q269" s="3"/>
    </row>
    <row r="270" spans="17:17" x14ac:dyDescent="0.25">
      <c r="Q270" s="3"/>
    </row>
    <row r="271" spans="17:17" x14ac:dyDescent="0.25">
      <c r="Q271" s="3"/>
    </row>
    <row r="272" spans="17:17" x14ac:dyDescent="0.25">
      <c r="Q272" s="3"/>
    </row>
    <row r="273" spans="17:17" x14ac:dyDescent="0.25">
      <c r="Q273" s="3"/>
    </row>
    <row r="274" spans="17:17" x14ac:dyDescent="0.25">
      <c r="Q274" s="3"/>
    </row>
  </sheetData>
  <mergeCells count="167">
    <mergeCell ref="G3:H3"/>
    <mergeCell ref="G26:H26"/>
    <mergeCell ref="G51:H51"/>
    <mergeCell ref="G78:H78"/>
    <mergeCell ref="U51:U52"/>
    <mergeCell ref="V51:X51"/>
    <mergeCell ref="Y51:AB51"/>
    <mergeCell ref="A78:A79"/>
    <mergeCell ref="B78:B79"/>
    <mergeCell ref="C78:C79"/>
    <mergeCell ref="B57:B60"/>
    <mergeCell ref="I78:L78"/>
    <mergeCell ref="A57:A60"/>
    <mergeCell ref="A63:A65"/>
    <mergeCell ref="A66:A67"/>
    <mergeCell ref="A68:A70"/>
    <mergeCell ref="A71:A77"/>
    <mergeCell ref="T71:T77"/>
    <mergeCell ref="S71:S77"/>
    <mergeCell ref="T68:T70"/>
    <mergeCell ref="S68:S70"/>
    <mergeCell ref="T63:T65"/>
    <mergeCell ref="S63:S65"/>
    <mergeCell ref="T61:T62"/>
    <mergeCell ref="A51:A52"/>
    <mergeCell ref="B51:B52"/>
    <mergeCell ref="C51:C52"/>
    <mergeCell ref="B93:B96"/>
    <mergeCell ref="B14:B16"/>
    <mergeCell ref="B17:B21"/>
    <mergeCell ref="B34:B35"/>
    <mergeCell ref="B36:B39"/>
    <mergeCell ref="S51:S52"/>
    <mergeCell ref="A61:A62"/>
    <mergeCell ref="S61:S62"/>
    <mergeCell ref="B26:B27"/>
    <mergeCell ref="B22:B25"/>
    <mergeCell ref="A80:A84"/>
    <mergeCell ref="A85:A87"/>
    <mergeCell ref="A89:A92"/>
    <mergeCell ref="A93:A96"/>
    <mergeCell ref="S36:S39"/>
    <mergeCell ref="S53:S56"/>
    <mergeCell ref="S44:S47"/>
    <mergeCell ref="S40:S43"/>
    <mergeCell ref="T40:T43"/>
    <mergeCell ref="B8:B9"/>
    <mergeCell ref="B10:B13"/>
    <mergeCell ref="T93:T96"/>
    <mergeCell ref="S93:S96"/>
    <mergeCell ref="T51:T52"/>
    <mergeCell ref="T36:T39"/>
    <mergeCell ref="B71:B77"/>
    <mergeCell ref="B80:B84"/>
    <mergeCell ref="B85:B87"/>
    <mergeCell ref="B89:B92"/>
    <mergeCell ref="S10:S13"/>
    <mergeCell ref="S57:S60"/>
    <mergeCell ref="T53:T56"/>
    <mergeCell ref="T44:T47"/>
    <mergeCell ref="B53:B56"/>
    <mergeCell ref="B61:B62"/>
    <mergeCell ref="B63:B65"/>
    <mergeCell ref="B68:B70"/>
    <mergeCell ref="B66:B67"/>
    <mergeCell ref="B44:B47"/>
    <mergeCell ref="AD99:AD100"/>
    <mergeCell ref="AD97:AD98"/>
    <mergeCell ref="AD85:AD87"/>
    <mergeCell ref="AD80:AD84"/>
    <mergeCell ref="D78:F78"/>
    <mergeCell ref="C3:C4"/>
    <mergeCell ref="AD40:AD43"/>
    <mergeCell ref="AD36:AD39"/>
    <mergeCell ref="AD14:AD16"/>
    <mergeCell ref="AD10:AD13"/>
    <mergeCell ref="AD71:AD77"/>
    <mergeCell ref="AD68:AD70"/>
    <mergeCell ref="AD63:AD65"/>
    <mergeCell ref="AD44:AD47"/>
    <mergeCell ref="T26:T27"/>
    <mergeCell ref="U26:U27"/>
    <mergeCell ref="AD5:AD7"/>
    <mergeCell ref="D3:F3"/>
    <mergeCell ref="S3:S4"/>
    <mergeCell ref="T3:T4"/>
    <mergeCell ref="U3:U4"/>
    <mergeCell ref="V3:X3"/>
    <mergeCell ref="M3:P3"/>
    <mergeCell ref="I3:L3"/>
    <mergeCell ref="Y26:AB26"/>
    <mergeCell ref="AD28:AD33"/>
    <mergeCell ref="D51:F51"/>
    <mergeCell ref="I51:L51"/>
    <mergeCell ref="M51:P51"/>
    <mergeCell ref="A3:A4"/>
    <mergeCell ref="Y3:AB3"/>
    <mergeCell ref="AD8:AD9"/>
    <mergeCell ref="AD34:AD35"/>
    <mergeCell ref="A14:A16"/>
    <mergeCell ref="A17:A21"/>
    <mergeCell ref="A22:A25"/>
    <mergeCell ref="A28:A33"/>
    <mergeCell ref="B28:B33"/>
    <mergeCell ref="A34:A35"/>
    <mergeCell ref="A36:A39"/>
    <mergeCell ref="A40:A43"/>
    <mergeCell ref="A44:A47"/>
    <mergeCell ref="A26:A27"/>
    <mergeCell ref="C26:C27"/>
    <mergeCell ref="D26:F26"/>
    <mergeCell ref="I26:L26"/>
    <mergeCell ref="S26:S27"/>
    <mergeCell ref="B40:B43"/>
    <mergeCell ref="AD53:AD56"/>
    <mergeCell ref="A48:A50"/>
    <mergeCell ref="A53:A56"/>
    <mergeCell ref="O2:P2"/>
    <mergeCell ref="Y78:AB78"/>
    <mergeCell ref="B48:B50"/>
    <mergeCell ref="S48:S50"/>
    <mergeCell ref="T48:T50"/>
    <mergeCell ref="M78:P78"/>
    <mergeCell ref="M26:P26"/>
    <mergeCell ref="V26:X26"/>
    <mergeCell ref="S78:S79"/>
    <mergeCell ref="T78:T79"/>
    <mergeCell ref="U78:U79"/>
    <mergeCell ref="V78:X78"/>
    <mergeCell ref="B1:D2"/>
    <mergeCell ref="B3:B4"/>
    <mergeCell ref="T66:T67"/>
    <mergeCell ref="S66:S67"/>
    <mergeCell ref="T57:T60"/>
    <mergeCell ref="B5:B7"/>
    <mergeCell ref="A5:A7"/>
    <mergeCell ref="A8:A9"/>
    <mergeCell ref="A10:A13"/>
    <mergeCell ref="A97:A98"/>
    <mergeCell ref="A99:A100"/>
    <mergeCell ref="S97:S98"/>
    <mergeCell ref="T97:T98"/>
    <mergeCell ref="S89:S92"/>
    <mergeCell ref="T89:T92"/>
    <mergeCell ref="T85:T87"/>
    <mergeCell ref="S85:S87"/>
    <mergeCell ref="T80:T84"/>
    <mergeCell ref="S80:S84"/>
    <mergeCell ref="B99:B100"/>
    <mergeCell ref="T99:T100"/>
    <mergeCell ref="S99:S100"/>
    <mergeCell ref="B97:B98"/>
    <mergeCell ref="T5:T7"/>
    <mergeCell ref="S5:S7"/>
    <mergeCell ref="T10:T13"/>
    <mergeCell ref="S14:S16"/>
    <mergeCell ref="T8:T9"/>
    <mergeCell ref="S8:S9"/>
    <mergeCell ref="T34:T35"/>
    <mergeCell ref="S34:S35"/>
    <mergeCell ref="T28:T33"/>
    <mergeCell ref="S28:S33"/>
    <mergeCell ref="T22:T25"/>
    <mergeCell ref="S22:S25"/>
    <mergeCell ref="T17:T21"/>
    <mergeCell ref="S17:S21"/>
    <mergeCell ref="T14:T16"/>
  </mergeCells>
  <pageMargins left="0.51181102362204722" right="0.31496062992125984" top="0.35433070866141736" bottom="0.35433070866141736" header="0.11811023622047245" footer="0.11811023622047245"/>
  <pageSetup paperSize="9" scale="51" pageOrder="overThenDown" orientation="landscape" r:id="rId1"/>
  <headerFooter>
    <oddFooter>&amp;C&amp;13&amp;P</oddFooter>
  </headerFooter>
  <rowBreaks count="4" manualBreakCount="4">
    <brk id="25" max="27" man="1"/>
    <brk id="25" max="26" man="1"/>
    <brk id="50" max="27" man="1"/>
    <brk id="77" max="24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2019-10-30T13:18:52Z</dcterms:modified>
</cp:coreProperties>
</file>